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EPF\06 - Marchés publics - Juridique\01 - Marchés Publics\02 - Projets de marchés\2026-05_ Sète Tissier Pons\1- Passation\0_DCE_PUB\DCE\DCE\1 - Pièces administratives\"/>
    </mc:Choice>
  </mc:AlternateContent>
  <xr:revisionPtr revIDLastSave="0" documentId="8_{B89ACAB5-1F5B-443F-91C1-E434CF11BCC6}" xr6:coauthVersionLast="47" xr6:coauthVersionMax="47" xr10:uidLastSave="{00000000-0000-0000-0000-000000000000}"/>
  <bookViews>
    <workbookView xWindow="57480" yWindow="1545" windowWidth="29040" windowHeight="15720" xr2:uid="{C16767A8-08EE-499A-8D45-FC611CE4979D}"/>
  </bookViews>
  <sheets>
    <sheet name="DPGF" sheetId="1" r:id="rId1"/>
  </sheets>
  <externalReferences>
    <externalReference r:id="rId2"/>
  </externalReferences>
  <definedNames>
    <definedName name="ALE" localSheetId="0">#REF!</definedName>
    <definedName name="ALE">#REF!</definedName>
    <definedName name="Amo" localSheetId="0">#REF!</definedName>
    <definedName name="Amo">#REF!</definedName>
    <definedName name="ANA" localSheetId="0">#REF!</definedName>
    <definedName name="ANA">#REF!</definedName>
    <definedName name="ASST" localSheetId="0">#REF!</definedName>
    <definedName name="ASST">#REF!</definedName>
    <definedName name="CEN" localSheetId="0">#REF!</definedName>
    <definedName name="CEN">#REF!</definedName>
    <definedName name="CMHZ" localSheetId="0">#REF!</definedName>
    <definedName name="CMHZ">#REF!</definedName>
    <definedName name="CMO" localSheetId="0">#REF!</definedName>
    <definedName name="CMO">#REF!</definedName>
    <definedName name="COE" localSheetId="0">#REF!</definedName>
    <definedName name="COE">#REF!</definedName>
    <definedName name="CON" localSheetId="0">#REF!</definedName>
    <definedName name="CON">#REF!</definedName>
    <definedName name="DEC" localSheetId="0">#REF!</definedName>
    <definedName name="DEC">#REF!</definedName>
    <definedName name="ENC" localSheetId="0">#REF!</definedName>
    <definedName name="ENC">#REF!</definedName>
    <definedName name="FF" localSheetId="0">#REF!</definedName>
    <definedName name="FF">#REF!</definedName>
    <definedName name="FGX" localSheetId="0">#REF!</definedName>
    <definedName name="FGX">#REF!</definedName>
    <definedName name="FSST" localSheetId="0">#REF!</definedName>
    <definedName name="FSST">#REF!</definedName>
    <definedName name="HJ" localSheetId="0">#REF!</definedName>
    <definedName name="HJ">#REF!</definedName>
    <definedName name="_xlnm.Print_Titles" localSheetId="0">DPGF!$1:$3</definedName>
    <definedName name="intervenant" localSheetId="0">#REF!</definedName>
    <definedName name="intervenant">#REF!</definedName>
    <definedName name="MAT" localSheetId="0">#REF!</definedName>
    <definedName name="MAT">#REF!</definedName>
    <definedName name="MB" localSheetId="0">#REF!</definedName>
    <definedName name="MB">#REF!</definedName>
    <definedName name="MMO" localSheetId="0">#REF!</definedName>
    <definedName name="MMO">#REF!</definedName>
    <definedName name="MSST" localSheetId="0">#REF!</definedName>
    <definedName name="MSST">#REF!</definedName>
    <definedName name="MST" localSheetId="0">#REF!</definedName>
    <definedName name="MST">#REF!</definedName>
    <definedName name="PIL" localSheetId="0">#REF!</definedName>
    <definedName name="PIL">#REF!</definedName>
    <definedName name="PRO" localSheetId="0">#REF!</definedName>
    <definedName name="PRO">#REF!</definedName>
    <definedName name="ss">#REF!</definedName>
    <definedName name="T.V.A." localSheetId="0">#REF!</definedName>
    <definedName name="T.V.A.">#REF!</definedName>
    <definedName name="TN" localSheetId="0">#REF!</definedName>
    <definedName name="TN">#REF!</definedName>
    <definedName name="VOL">'[1]abaque T. fuites'!$C$1</definedName>
    <definedName name="_xlnm.Print_Area" localSheetId="0">DPGF!$B$1:$I$58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2" i="1" l="1"/>
  <c r="I51" i="1"/>
  <c r="I50" i="1"/>
  <c r="I48" i="1"/>
  <c r="I47" i="1"/>
  <c r="I46" i="1"/>
  <c r="I45" i="1"/>
  <c r="I44" i="1"/>
  <c r="I43" i="1"/>
  <c r="I42" i="1"/>
  <c r="I41" i="1"/>
  <c r="I39" i="1"/>
  <c r="I38" i="1"/>
  <c r="I37" i="1"/>
  <c r="I36" i="1"/>
  <c r="I35" i="1"/>
  <c r="I34" i="1"/>
  <c r="I33" i="1"/>
  <c r="I32" i="1"/>
  <c r="I31" i="1"/>
  <c r="I29" i="1"/>
  <c r="I28" i="1"/>
  <c r="I27" i="1"/>
  <c r="I26" i="1"/>
  <c r="I25" i="1"/>
  <c r="I24" i="1"/>
  <c r="I22" i="1"/>
  <c r="I21" i="1"/>
  <c r="I20" i="1"/>
  <c r="I19" i="1"/>
  <c r="I18" i="1"/>
  <c r="I17" i="1" s="1"/>
  <c r="I16" i="1"/>
  <c r="I15" i="1"/>
  <c r="I14" i="1"/>
  <c r="I13" i="1"/>
  <c r="I12" i="1"/>
  <c r="I11" i="1"/>
  <c r="I10" i="1"/>
  <c r="I9" i="1"/>
  <c r="I49" i="1" l="1"/>
  <c r="I30" i="1"/>
  <c r="I23" i="1"/>
  <c r="I40" i="1" l="1"/>
  <c r="I8" i="1"/>
  <c r="H53" i="1" l="1"/>
  <c r="H54" i="1" s="1"/>
  <c r="H55" i="1" s="1"/>
</calcChain>
</file>

<file path=xl/sharedStrings.xml><?xml version="1.0" encoding="utf-8"?>
<sst xmlns="http://schemas.openxmlformats.org/spreadsheetml/2006/main" count="103" uniqueCount="70">
  <si>
    <t>Décomposition du Prix Global et Forfaitaire (DPGF)</t>
  </si>
  <si>
    <t>Code</t>
  </si>
  <si>
    <t>Désignation</t>
  </si>
  <si>
    <t>Unité</t>
  </si>
  <si>
    <t>P.U. HT  €</t>
  </si>
  <si>
    <t>Montant HT €</t>
  </si>
  <si>
    <t>TRAVAUX PRÉPARATOIRES &amp; ETUDES D'EXECUTION</t>
  </si>
  <si>
    <r>
      <t>Établissement des documents d'exécution et des plans de retrait</t>
    </r>
    <r>
      <rPr>
        <sz val="10"/>
        <rFont val="Tahoma"/>
        <family val="2"/>
      </rPr>
      <t>, y compris études techniques et analyses des risques, diffusion aux MOE, CSPS et MO puis aux organismes de tutelle. Établissement d'une stratégie d'échantillonnage par un organisme accrédité COFRAC. Établissement d'un PPSPS, des notes de calculs, du SOGED, démarche à faible impact environnemental, PIC…</t>
    </r>
  </si>
  <si>
    <t>forfait</t>
  </si>
  <si>
    <r>
      <t>Documents à fournir</t>
    </r>
    <r>
      <rPr>
        <sz val="10"/>
        <rFont val="Tahoma"/>
        <family val="2"/>
      </rPr>
      <t xml:space="preserve"> : Présentation des FID, CAP et BSDA préalablement au démarrage des travaux. Établissement des documents de chantier y compris des registres de suivi et frais pour mises à jour. Établissement d'un plan d'installation de chantier et des circulations dans l'enceinte du site ainsi qu'à l'extérieur pour les approvisionnement et évacuations</t>
    </r>
  </si>
  <si>
    <r>
      <t>Participation à l'ensemble des réunions nécessaires</t>
    </r>
    <r>
      <rPr>
        <sz val="10"/>
        <rFont val="Tahoma"/>
        <family val="2"/>
      </rPr>
      <t xml:space="preserve"> au calage du projet, compris réunions avec MO et MOE et diagnostiqueur, réunions CSPS, présentation au CSSCT, réunions de présentation du projet aux organismes de tutelles, etc.</t>
    </r>
  </si>
  <si>
    <t xml:space="preserve">Amenée et repli du matériel et des matériaux de chantier à pied d'oeuvre </t>
  </si>
  <si>
    <t>Constats d'huissier avant et après travaux</t>
  </si>
  <si>
    <t>U</t>
  </si>
  <si>
    <t>TRAVAUX DE RETRAIT DES MPCA</t>
  </si>
  <si>
    <t>Ens</t>
  </si>
  <si>
    <r>
      <t xml:space="preserve">Retrait des MPCA selon le processus retenu ***
</t>
    </r>
    <r>
      <rPr>
        <sz val="10"/>
        <rFont val="Tahoma"/>
        <family val="2"/>
      </rPr>
      <t>Y compris mise en place de moyens d'accès si nécessaire, retrait des équipements et autres matériaux impactés, nettoyage fin des structures et supports, procédure de libération, nettoyage et déposes des films de propreté sur équipements et matériaux spécifiques,  gestion et traitement de tous les déchets amiantés</t>
    </r>
  </si>
  <si>
    <t>m²</t>
  </si>
  <si>
    <r>
      <t xml:space="preserve">Réalisation des prélèvements d'air (et d'eau) et des analyses META conformément à la stratégie d'échantillonnage pendant toute la durée des travaux </t>
    </r>
    <r>
      <rPr>
        <sz val="10"/>
        <rFont val="Tahoma"/>
        <family val="2"/>
      </rPr>
      <t xml:space="preserve">(Mesures META d'état initial, sur opérateurs, sortie d'extracteur, sas, environnementales, etc.) y compris prélèvements et analyses de restitution (analyse de 1 ère restitution, analyse de </t>
    </r>
    <r>
      <rPr>
        <b/>
        <sz val="10"/>
        <rFont val="Tahoma"/>
        <family val="2"/>
      </rPr>
      <t xml:space="preserve">fin de travaux </t>
    </r>
    <r>
      <rPr>
        <sz val="10"/>
        <rFont val="Tahoma"/>
        <family val="2"/>
      </rPr>
      <t>)</t>
    </r>
  </si>
  <si>
    <r>
      <t>Conditionnement en big bag, mise en stockage temporaire évacué à l'avancement, transport et élimination des matériaux amiantés en filière agréée</t>
    </r>
    <r>
      <rPr>
        <sz val="10"/>
        <rFont val="Tahoma"/>
        <family val="2"/>
      </rPr>
      <t xml:space="preserve"> (ISDD ou ISDND  selon matériaux et arrêté)</t>
    </r>
    <r>
      <rPr>
        <b/>
        <sz val="10"/>
        <rFont val="Tahoma"/>
        <family val="2"/>
      </rPr>
      <t>, y compris traitement et suivi des BSDA</t>
    </r>
  </si>
  <si>
    <t>T</t>
  </si>
  <si>
    <t xml:space="preserve">TRAVAUX DE DECONSTRUCTION </t>
  </si>
  <si>
    <t>TRAITEMENT DES DECHETS</t>
  </si>
  <si>
    <r>
      <t xml:space="preserve">Traitement des DND 
</t>
    </r>
    <r>
      <rPr>
        <sz val="10"/>
        <rFont val="Tahoma"/>
        <family val="2"/>
      </rPr>
      <t>Conditionnement, manutention, évacuation et traitement des déchets</t>
    </r>
  </si>
  <si>
    <r>
      <t xml:space="preserve">Traitement des DI
</t>
    </r>
    <r>
      <rPr>
        <sz val="10"/>
        <rFont val="Tahoma"/>
        <family val="2"/>
      </rPr>
      <t>Conditionnement, manutention, évacuation et traitement des déchets</t>
    </r>
  </si>
  <si>
    <r>
      <t xml:space="preserve">Traitement des DD
</t>
    </r>
    <r>
      <rPr>
        <sz val="10"/>
        <rFont val="Tahoma"/>
        <family val="2"/>
      </rPr>
      <t>Conditionnement, manutention, évacuation et traitement des déchets</t>
    </r>
  </si>
  <si>
    <t>TOTAL DECONSTRUCTION CURAGE DESAMIANTAGE</t>
  </si>
  <si>
    <t>TOTAL € HT</t>
  </si>
  <si>
    <t>TVA €</t>
  </si>
  <si>
    <t>TOTAL  € TTC</t>
  </si>
  <si>
    <t>* :  Les quantités sont non contractuelles, elles sont à fournir. Le marché de l'entreprise est global et forfaitaire quelles que soient les quantités réellement constatées lors des travaux.</t>
  </si>
  <si>
    <t>** :  Les mesures de protection collectives comprennent la mise en place des zones d'approche avec zones fonctionnelles distinctes, le nettoyage des surfaces préalable aux travaux selon phasage adapté, isolement, calfeutrement, confinement de la zone de travail conformément au processus retenu et aux préconisations minimales fixées au CCTP, y compris mise en place des moyens de gestion des flux d'air, des moyens de secours, de contrôles des paramètres mise en place des tunnels de décontamination et des installations techniques de désamiantage (brumisateur pour sédimentation continue, système de récupération des eaux , etc.)</t>
  </si>
  <si>
    <t>*** : Pour l'ensemble des postes de retrait, l'objectif de la phase  consiste en l'abaissement maximal de l'empoussièrement par abattage des poussières, humidification, brumisation continue, aspiration à la source, renouvellement de l'air, nettoyage régulier de la zone, etc. Le retrait du matériau doit être complet, y compris éventuelles projection et jusqu'à obtenir la décontamination du substrat</t>
  </si>
  <si>
    <t>Lambrequins</t>
  </si>
  <si>
    <t>Conduits fibrociment</t>
  </si>
  <si>
    <t>ml</t>
  </si>
  <si>
    <t xml:space="preserve">Mise en place des clôtures et portail provisoir de chantier </t>
  </si>
  <si>
    <r>
      <t xml:space="preserve">Mise en place des moyens de protection collectifs (En niveau 1 ou 2, suivant retour de l'entreprise) **
</t>
    </r>
    <r>
      <rPr>
        <sz val="10"/>
        <rFont val="Tahoma"/>
        <family val="2"/>
      </rPr>
      <t>Mise en place d'une UMD ou équivalent
Mise à disposition des moyens de ventilation, équipements de protection collective, raccordements des fluides, Autocontrôle,…</t>
    </r>
  </si>
  <si>
    <t>TRAVAUX DE RETRAIT DES MATERIAUX CONTENANT DU PLOMB</t>
  </si>
  <si>
    <r>
      <t xml:space="preserve">Retrait des Matériaux contenant du plomb sur éléments démontable selon le processus retenu ***
</t>
    </r>
    <r>
      <rPr>
        <sz val="10"/>
        <rFont val="Tahoma"/>
        <family val="2"/>
      </rPr>
      <t>Y compris moyen de protection et mise en place de moyens d'accès si nécessaire, retrait des équipements et autres matériaux impactés, nettoyage fin des structures et supports</t>
    </r>
  </si>
  <si>
    <r>
      <t>Conditionnement en big bag, mise en stockage temporaire en vue du transport et de l'élimination des matériaux contenant du plomb en filière agréée</t>
    </r>
    <r>
      <rPr>
        <sz val="10"/>
        <rFont val="Tahoma"/>
        <family val="2"/>
      </rPr>
      <t xml:space="preserve"> (ISDD ou ISDND  selon matériaux et arrêté)</t>
    </r>
    <r>
      <rPr>
        <b/>
        <sz val="10"/>
        <rFont val="Tahoma"/>
        <family val="2"/>
      </rPr>
      <t>, y compris suivi des BSD</t>
    </r>
  </si>
  <si>
    <t>Garde corps</t>
  </si>
  <si>
    <t>Volets</t>
  </si>
  <si>
    <t>Fenêtre (dormant)</t>
  </si>
  <si>
    <t>Fenêtre (ouvrant)</t>
  </si>
  <si>
    <t>Porte (ouvrant)</t>
  </si>
  <si>
    <t>Mise en place d'échafaudage périphérique, y compris montage et démontage à l'avancement</t>
  </si>
  <si>
    <t>Mise en place de filet de protection</t>
  </si>
  <si>
    <t>TRAVAUX SPECIFIQUE</t>
  </si>
  <si>
    <t xml:space="preserve">Désencombrement et réemploi </t>
  </si>
  <si>
    <t xml:space="preserve">Curage </t>
  </si>
  <si>
    <t>Forfait</t>
  </si>
  <si>
    <t>Mise en œuvre et fourniture d'une clôture bardée métallique</t>
  </si>
  <si>
    <t>Déconstruction mécanique par écrêtage de la superstructure du R+3</t>
  </si>
  <si>
    <t>Déconstruction mécanique par écrêtage de la superstructure du R+2</t>
  </si>
  <si>
    <t>Déconstruction mécanique par écrêtage de la superstructure du R+1</t>
  </si>
  <si>
    <t>Déconstruction mécanique par écrêtage de la superstructure du RDC</t>
  </si>
  <si>
    <t>Piquage et enduit des murs</t>
  </si>
  <si>
    <t>Réalisation d'un chainage y compris glacis</t>
  </si>
  <si>
    <t>Mise en place d'une étanchéité en pied de mur conservé</t>
  </si>
  <si>
    <t>Confortement et étaiement du sous-sols</t>
  </si>
  <si>
    <t>Mise en sécurité de l'accès au sous sols, y compris mise en étanchéité</t>
  </si>
  <si>
    <t>Bouchonage des réseaux EU/EP en SS4</t>
  </si>
  <si>
    <r>
      <t xml:space="preserve">Installations nécessaires au chantier - Aménagement de la base-vie, compris entretien sur la durée des travaux </t>
    </r>
    <r>
      <rPr>
        <sz val="10"/>
        <rFont val="Tahoma"/>
        <family val="2"/>
      </rPr>
      <t xml:space="preserve"> - installation de la base vie pour la durée du chantier et entretien - raccordements divers (électricité, eau, assainissement, éclairage, etc.) - Installations  électrique y compris consommation électrique, maintenant et adaptation pendant toute la durée des travaux (NB : Mise en place d'un GE autonome)
Installation eau de chantier y compris maintenance et adaptation pendant toute la durée du chantier (NB : mise en place d'une cuve d'eau autonome) </t>
    </r>
  </si>
  <si>
    <r>
      <t xml:space="preserve">Aménagement de l'aire logistique de chantier, des magasins et de la zone de stockage tampon </t>
    </r>
    <r>
      <rPr>
        <sz val="10"/>
        <rFont val="Tahoma"/>
        <family val="2"/>
      </rPr>
      <t xml:space="preserve"> y compris entretien et fermeture permanente pendant toute la durée des travaux</t>
    </r>
  </si>
  <si>
    <t>Repli et mis à disposition des 136 étais et élément de confortement</t>
  </si>
  <si>
    <t>Fourniture et mise en place de étais au sous-sol</t>
  </si>
  <si>
    <t>Quantité entreprise</t>
  </si>
  <si>
    <t>Quantité estimée MOE</t>
  </si>
  <si>
    <t>EPF OC_SETE_Tissier Pons
Travaux de curage, de désamiantage et de déconstruction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</si>
</sst>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Calibri"/>
      <family val="2"/>
      <scheme val="minor"/>
    </font>
    <font>
      <sz val="10"/>
      <name val="Arial"/>
      <family val="2"/>
    </font>
    <font>
      <b/>
      <sz val="14"/>
      <name val="Tahoma"/>
      <family val="2"/>
    </font>
    <font>
      <b/>
      <u/>
      <sz val="14"/>
      <name val="Tahoma"/>
      <family val="2"/>
    </font>
    <font>
      <b/>
      <sz val="11"/>
      <name val="Tahoma"/>
      <family val="2"/>
    </font>
    <font>
      <b/>
      <sz val="18"/>
      <name val="Tahoma"/>
      <family val="2"/>
    </font>
    <font>
      <b/>
      <sz val="12"/>
      <name val="Tahoma"/>
      <family val="2"/>
    </font>
    <font>
      <sz val="10"/>
      <color rgb="FFFF0000"/>
      <name val="Arial"/>
      <family val="2"/>
    </font>
    <font>
      <sz val="12"/>
      <name val="Tahoma"/>
      <family val="2"/>
    </font>
    <font>
      <b/>
      <sz val="10"/>
      <name val="Tahoma"/>
      <family val="2"/>
    </font>
    <font>
      <sz val="12"/>
      <name val="Arial"/>
      <family val="2"/>
    </font>
    <font>
      <sz val="12"/>
      <color rgb="FFFF0000"/>
      <name val="Arial"/>
      <family val="2"/>
    </font>
    <font>
      <b/>
      <sz val="12"/>
      <color theme="0"/>
      <name val="Tahoma"/>
      <family val="2"/>
    </font>
    <font>
      <sz val="10"/>
      <name val="Tahoma"/>
      <family val="2"/>
    </font>
    <font>
      <sz val="10"/>
      <color rgb="FFFF0000"/>
      <name val="Tahoma"/>
      <family val="2"/>
    </font>
    <font>
      <b/>
      <sz val="24"/>
      <color theme="0"/>
      <name val="Tahoma"/>
      <family val="2"/>
    </font>
    <font>
      <b/>
      <sz val="14"/>
      <color theme="0"/>
      <name val="Tahoma"/>
      <family val="2"/>
    </font>
    <font>
      <sz val="14"/>
      <color theme="0"/>
      <name val="Tahoma"/>
      <family val="2"/>
    </font>
    <font>
      <b/>
      <sz val="10"/>
      <name val="Arial"/>
      <family val="2"/>
    </font>
    <font>
      <sz val="8"/>
      <name val="Calibri"/>
      <family val="2"/>
      <scheme val="minor"/>
    </font>
    <font>
      <b/>
      <sz val="10"/>
      <color theme="1"/>
      <name val="Arial"/>
      <family val="2"/>
    </font>
    <font>
      <sz val="11"/>
      <color theme="1"/>
      <name val="Calibri"/>
      <family val="2"/>
      <scheme val="minor"/>
    </font>
    <font>
      <b/>
      <sz val="16"/>
      <name val="Tahoma"/>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70C0"/>
        <bgColor indexed="64"/>
      </patternFill>
    </fill>
  </fills>
  <borders count="37">
    <border>
      <left/>
      <right/>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theme="1" tint="0.499984740745262"/>
      </right>
      <top style="medium">
        <color indexed="64"/>
      </top>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top style="medium">
        <color indexed="64"/>
      </top>
      <bottom style="medium">
        <color theme="1" tint="0.499984740745262"/>
      </bottom>
      <diagonal/>
    </border>
    <border>
      <left/>
      <right style="medium">
        <color indexed="64"/>
      </right>
      <top style="medium">
        <color indexed="64"/>
      </top>
      <bottom style="medium">
        <color theme="1" tint="0.499984740745262"/>
      </bottom>
      <diagonal/>
    </border>
    <border>
      <left style="medium">
        <color indexed="64"/>
      </left>
      <right/>
      <top/>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style="medium">
        <color indexed="64"/>
      </right>
      <top style="medium">
        <color theme="1" tint="0.499984740745262"/>
      </top>
      <bottom style="medium">
        <color theme="1" tint="0.499984740745262"/>
      </bottom>
      <diagonal/>
    </border>
    <border>
      <left style="medium">
        <color indexed="64"/>
      </left>
      <right/>
      <top/>
      <bottom style="medium">
        <color indexed="64"/>
      </bottom>
      <diagonal/>
    </border>
    <border>
      <left/>
      <right/>
      <top/>
      <bottom style="medium">
        <color indexed="64"/>
      </bottom>
      <diagonal/>
    </border>
    <border>
      <left/>
      <right style="medium">
        <color theme="1" tint="0.499984740745262"/>
      </right>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top style="medium">
        <color theme="1" tint="0.499984740745262"/>
      </top>
      <bottom style="medium">
        <color indexed="64"/>
      </bottom>
      <diagonal/>
    </border>
    <border>
      <left/>
      <right style="medium">
        <color indexed="64"/>
      </right>
      <top style="medium">
        <color theme="1" tint="0.499984740745262"/>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44" fontId="21" fillId="0" borderId="0" applyFont="0" applyFill="0" applyBorder="0" applyAlignment="0" applyProtection="0"/>
  </cellStyleXfs>
  <cellXfs count="114">
    <xf numFmtId="0" fontId="0" fillId="0" borderId="0" xfId="0"/>
    <xf numFmtId="0" fontId="2" fillId="2" borderId="0" xfId="1" applyFont="1" applyFill="1" applyAlignment="1">
      <alignment horizontal="left" vertical="center" wrapText="1"/>
    </xf>
    <xf numFmtId="0" fontId="2" fillId="2" borderId="0" xfId="1" applyFont="1" applyFill="1" applyAlignment="1">
      <alignment vertical="center" wrapText="1"/>
    </xf>
    <xf numFmtId="0" fontId="3" fillId="0" borderId="0" xfId="1" applyFont="1" applyAlignment="1">
      <alignment horizontal="center" vertical="center" wrapText="1"/>
    </xf>
    <xf numFmtId="0" fontId="1" fillId="0" borderId="0" xfId="1" applyAlignment="1">
      <alignment vertical="center" wrapText="1"/>
    </xf>
    <xf numFmtId="0" fontId="4" fillId="2" borderId="0" xfId="1" applyFont="1" applyFill="1" applyAlignment="1">
      <alignment horizontal="left" vertical="center" wrapText="1"/>
    </xf>
    <xf numFmtId="0" fontId="5" fillId="2" borderId="0" xfId="1" applyFont="1" applyFill="1" applyAlignment="1">
      <alignment vertical="center" wrapText="1"/>
    </xf>
    <xf numFmtId="0" fontId="6"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center" vertical="center" wrapText="1"/>
    </xf>
    <xf numFmtId="0" fontId="9" fillId="3" borderId="2" xfId="1" applyFont="1" applyFill="1" applyBorder="1" applyAlignment="1">
      <alignment horizontal="center" vertical="center" wrapText="1"/>
    </xf>
    <xf numFmtId="0" fontId="9" fillId="3" borderId="5" xfId="1" applyFont="1" applyFill="1" applyBorder="1" applyAlignment="1">
      <alignment horizontal="center" vertical="center" wrapText="1"/>
    </xf>
    <xf numFmtId="0" fontId="9" fillId="3" borderId="6" xfId="1" applyFont="1" applyFill="1" applyBorder="1" applyAlignment="1">
      <alignment horizontal="center" vertical="center" wrapText="1"/>
    </xf>
    <xf numFmtId="0" fontId="9" fillId="0" borderId="0" xfId="1" applyFont="1" applyAlignment="1">
      <alignment horizontal="center" vertical="center" wrapText="1"/>
    </xf>
    <xf numFmtId="0" fontId="10" fillId="0" borderId="0" xfId="1" applyFont="1" applyAlignment="1">
      <alignment vertical="center" wrapText="1"/>
    </xf>
    <xf numFmtId="0" fontId="12" fillId="4" borderId="7" xfId="1" applyFont="1" applyFill="1" applyBorder="1" applyAlignment="1">
      <alignment horizontal="left" vertical="center" wrapText="1"/>
    </xf>
    <xf numFmtId="0" fontId="12" fillId="4" borderId="9" xfId="1" applyFont="1" applyFill="1" applyBorder="1" applyAlignment="1">
      <alignment vertical="center" wrapText="1"/>
    </xf>
    <xf numFmtId="0" fontId="12" fillId="4" borderId="9" xfId="1" applyFont="1" applyFill="1" applyBorder="1" applyAlignment="1">
      <alignment horizontal="center" vertical="center" wrapText="1"/>
    </xf>
    <xf numFmtId="3" fontId="6" fillId="0" borderId="0" xfId="1" applyNumberFormat="1" applyFont="1" applyAlignment="1">
      <alignment vertical="center" wrapText="1"/>
    </xf>
    <xf numFmtId="0" fontId="9" fillId="0" borderId="7" xfId="1" applyFont="1" applyBorder="1" applyAlignment="1">
      <alignment horizontal="left" vertical="center" wrapText="1"/>
    </xf>
    <xf numFmtId="0" fontId="13" fillId="0" borderId="12" xfId="1" applyFont="1" applyBorder="1" applyAlignment="1">
      <alignment horizontal="center" vertical="center" wrapText="1"/>
    </xf>
    <xf numFmtId="3" fontId="13" fillId="0" borderId="0" xfId="1" applyNumberFormat="1" applyFont="1" applyAlignment="1">
      <alignment vertical="center" wrapText="1"/>
    </xf>
    <xf numFmtId="0" fontId="12" fillId="4" borderId="14" xfId="1" applyFont="1" applyFill="1" applyBorder="1" applyAlignment="1">
      <alignment horizontal="left" vertical="center" wrapText="1"/>
    </xf>
    <xf numFmtId="0" fontId="6" fillId="4" borderId="9" xfId="1" applyFont="1" applyFill="1" applyBorder="1" applyAlignment="1">
      <alignment vertical="center" wrapText="1"/>
    </xf>
    <xf numFmtId="0" fontId="13" fillId="0" borderId="15" xfId="1" applyFont="1" applyBorder="1" applyAlignment="1">
      <alignment horizontal="center" vertical="center" wrapText="1"/>
    </xf>
    <xf numFmtId="0" fontId="13" fillId="0" borderId="0" xfId="1" applyFont="1" applyAlignment="1">
      <alignment vertical="center" wrapText="1"/>
    </xf>
    <xf numFmtId="49" fontId="9" fillId="2" borderId="15" xfId="1" applyNumberFormat="1" applyFont="1" applyFill="1" applyBorder="1" applyAlignment="1">
      <alignment horizontal="left" vertical="top" wrapText="1"/>
    </xf>
    <xf numFmtId="49" fontId="9" fillId="2" borderId="8" xfId="1" applyNumberFormat="1" applyFont="1" applyFill="1" applyBorder="1" applyAlignment="1">
      <alignment vertical="top" wrapText="1"/>
    </xf>
    <xf numFmtId="0" fontId="14" fillId="0" borderId="0" xfId="1" applyFont="1" applyAlignment="1">
      <alignment vertical="center" wrapText="1"/>
    </xf>
    <xf numFmtId="0" fontId="9" fillId="2" borderId="7" xfId="1" applyFont="1" applyFill="1" applyBorder="1" applyAlignment="1">
      <alignment horizontal="left" vertical="center" wrapText="1"/>
    </xf>
    <xf numFmtId="0" fontId="13" fillId="2" borderId="12" xfId="1" applyFont="1" applyFill="1" applyBorder="1" applyAlignment="1">
      <alignment horizontal="center" vertical="center" wrapText="1"/>
    </xf>
    <xf numFmtId="49" fontId="18" fillId="0" borderId="0" xfId="1" applyNumberFormat="1" applyFont="1" applyAlignment="1">
      <alignment horizontal="left" vertical="center" wrapText="1"/>
    </xf>
    <xf numFmtId="49" fontId="1" fillId="0" borderId="0" xfId="1" applyNumberFormat="1" applyAlignment="1">
      <alignment vertical="center" wrapText="1"/>
    </xf>
    <xf numFmtId="0" fontId="1" fillId="0" borderId="0" xfId="1" applyAlignment="1">
      <alignment horizontal="center" vertical="center" wrapText="1"/>
    </xf>
    <xf numFmtId="0" fontId="13" fillId="2" borderId="15" xfId="1" applyFont="1" applyFill="1" applyBorder="1" applyAlignment="1">
      <alignment horizontal="center" vertical="center" wrapText="1"/>
    </xf>
    <xf numFmtId="3" fontId="13" fillId="2" borderId="15" xfId="1" applyNumberFormat="1" applyFont="1" applyFill="1" applyBorder="1" applyAlignment="1">
      <alignment horizontal="center" vertical="center" wrapText="1"/>
    </xf>
    <xf numFmtId="0" fontId="8" fillId="0" borderId="0" xfId="1" applyFont="1" applyFill="1" applyAlignment="1">
      <alignment horizontal="center" vertical="center" wrapText="1"/>
    </xf>
    <xf numFmtId="0" fontId="9" fillId="0" borderId="7" xfId="1" applyNumberFormat="1" applyFont="1" applyBorder="1" applyAlignment="1">
      <alignment horizontal="left" vertical="center" wrapText="1"/>
    </xf>
    <xf numFmtId="0" fontId="13" fillId="0" borderId="12" xfId="1" applyFont="1" applyFill="1" applyBorder="1" applyAlignment="1">
      <alignment horizontal="center" vertical="center" wrapText="1"/>
    </xf>
    <xf numFmtId="3" fontId="13" fillId="0" borderId="0" xfId="1" applyNumberFormat="1" applyFont="1" applyFill="1" applyBorder="1" applyAlignment="1">
      <alignment vertical="center" wrapText="1"/>
    </xf>
    <xf numFmtId="3" fontId="13" fillId="0" borderId="0" xfId="1" applyNumberFormat="1" applyFont="1" applyFill="1" applyAlignment="1">
      <alignment vertical="center" wrapText="1"/>
    </xf>
    <xf numFmtId="0" fontId="13" fillId="0" borderId="15" xfId="1" applyFont="1" applyFill="1" applyBorder="1" applyAlignment="1">
      <alignment horizontal="center" vertical="center" wrapText="1"/>
    </xf>
    <xf numFmtId="0" fontId="13" fillId="0" borderId="0" xfId="1" applyFont="1" applyFill="1" applyAlignment="1">
      <alignment vertical="center" wrapText="1"/>
    </xf>
    <xf numFmtId="49" fontId="9" fillId="2" borderId="12" xfId="1" applyNumberFormat="1" applyFont="1" applyFill="1" applyBorder="1" applyAlignment="1">
      <alignment vertical="center" wrapText="1"/>
    </xf>
    <xf numFmtId="0" fontId="20" fillId="0" borderId="12" xfId="0" applyFont="1" applyBorder="1" applyAlignment="1">
      <alignment vertical="center"/>
    </xf>
    <xf numFmtId="0" fontId="1" fillId="0" borderId="0" xfId="1" applyFill="1" applyAlignment="1">
      <alignment vertical="center" wrapText="1"/>
    </xf>
    <xf numFmtId="0" fontId="13" fillId="2" borderId="15" xfId="1" quotePrefix="1" applyFont="1" applyFill="1" applyBorder="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center" vertical="center" wrapText="1"/>
    </xf>
    <xf numFmtId="44" fontId="12" fillId="4" borderId="10" xfId="2" applyFont="1" applyFill="1" applyBorder="1" applyAlignment="1">
      <alignment vertical="center" wrapText="1"/>
    </xf>
    <xf numFmtId="44" fontId="13" fillId="0" borderId="13" xfId="2" applyFont="1" applyBorder="1" applyAlignment="1">
      <alignment vertical="center" wrapText="1"/>
    </xf>
    <xf numFmtId="44" fontId="13" fillId="0" borderId="13" xfId="2" applyFont="1" applyFill="1" applyBorder="1" applyAlignment="1">
      <alignment vertical="center" wrapText="1"/>
    </xf>
    <xf numFmtId="0" fontId="16" fillId="4" borderId="20" xfId="1" applyFont="1" applyFill="1" applyBorder="1" applyAlignment="1">
      <alignment horizontal="center" vertical="center" wrapText="1"/>
    </xf>
    <xf numFmtId="0" fontId="16" fillId="4" borderId="25" xfId="1" applyFont="1" applyFill="1" applyBorder="1" applyAlignment="1">
      <alignment horizontal="center" vertical="center" wrapText="1"/>
    </xf>
    <xf numFmtId="0" fontId="16" fillId="4" borderId="31" xfId="1" applyFont="1" applyFill="1" applyBorder="1" applyAlignment="1">
      <alignment horizontal="center" vertical="center" wrapText="1"/>
    </xf>
    <xf numFmtId="44" fontId="2" fillId="2" borderId="0" xfId="2" applyNumberFormat="1" applyFont="1" applyFill="1" applyAlignment="1">
      <alignment horizontal="center" vertical="center" wrapText="1"/>
    </xf>
    <xf numFmtId="44" fontId="5" fillId="2" borderId="0" xfId="2" applyNumberFormat="1" applyFont="1" applyFill="1" applyAlignment="1">
      <alignment horizontal="center" vertical="center" wrapText="1"/>
    </xf>
    <xf numFmtId="44" fontId="9" fillId="3" borderId="5" xfId="2" applyNumberFormat="1" applyFont="1" applyFill="1" applyBorder="1" applyAlignment="1">
      <alignment horizontal="center" vertical="center" wrapText="1"/>
    </xf>
    <xf numFmtId="44" fontId="12" fillId="4" borderId="9" xfId="2" applyNumberFormat="1" applyFont="1" applyFill="1" applyBorder="1" applyAlignment="1">
      <alignment horizontal="center" vertical="center" wrapText="1"/>
    </xf>
    <xf numFmtId="44" fontId="1" fillId="0" borderId="0" xfId="2" applyNumberFormat="1" applyFont="1" applyAlignment="1">
      <alignment horizontal="center" vertical="center" wrapText="1"/>
    </xf>
    <xf numFmtId="3" fontId="13" fillId="0" borderId="15" xfId="1" applyNumberFormat="1" applyFont="1" applyBorder="1" applyAlignment="1" applyProtection="1">
      <alignment horizontal="center" vertical="center" wrapText="1"/>
      <protection locked="0"/>
    </xf>
    <xf numFmtId="44" fontId="13" fillId="0" borderId="15" xfId="2" applyNumberFormat="1" applyFont="1" applyBorder="1" applyAlignment="1" applyProtection="1">
      <alignment horizontal="center" vertical="center" wrapText="1"/>
      <protection locked="0"/>
    </xf>
    <xf numFmtId="0" fontId="13" fillId="0" borderId="12" xfId="1" applyFont="1" applyFill="1" applyBorder="1" applyAlignment="1" applyProtection="1">
      <alignment horizontal="center" vertical="center" wrapText="1"/>
      <protection locked="0"/>
    </xf>
    <xf numFmtId="44" fontId="13" fillId="0" borderId="12" xfId="2" applyNumberFormat="1" applyFont="1" applyFill="1" applyBorder="1" applyAlignment="1" applyProtection="1">
      <alignment horizontal="center" vertical="center" wrapText="1"/>
      <protection locked="0"/>
    </xf>
    <xf numFmtId="0" fontId="6" fillId="4" borderId="9" xfId="1" applyFont="1" applyFill="1" applyBorder="1" applyAlignment="1" applyProtection="1">
      <alignment horizontal="center" vertical="center" wrapText="1"/>
      <protection locked="0"/>
    </xf>
    <xf numFmtId="44" fontId="6" fillId="4" borderId="9" xfId="2" applyNumberFormat="1" applyFont="1" applyFill="1" applyBorder="1" applyAlignment="1" applyProtection="1">
      <alignment horizontal="center" vertical="center" wrapText="1"/>
      <protection locked="0"/>
    </xf>
    <xf numFmtId="3" fontId="13" fillId="2" borderId="12" xfId="1" applyNumberFormat="1" applyFont="1" applyFill="1" applyBorder="1" applyAlignment="1" applyProtection="1">
      <alignment horizontal="center" vertical="center" wrapText="1"/>
      <protection locked="0"/>
    </xf>
    <xf numFmtId="44" fontId="13" fillId="2" borderId="12" xfId="2" applyNumberFormat="1" applyFont="1" applyFill="1" applyBorder="1" applyAlignment="1" applyProtection="1">
      <alignment horizontal="center" vertical="center" wrapText="1"/>
      <protection locked="0"/>
    </xf>
    <xf numFmtId="3" fontId="13" fillId="2" borderId="15" xfId="1" applyNumberFormat="1" applyFont="1" applyFill="1" applyBorder="1" applyAlignment="1" applyProtection="1">
      <alignment horizontal="center" vertical="center" wrapText="1"/>
      <protection locked="0"/>
    </xf>
    <xf numFmtId="44" fontId="13" fillId="2" borderId="15" xfId="2" applyNumberFormat="1" applyFont="1" applyFill="1" applyBorder="1" applyAlignment="1" applyProtection="1">
      <alignment horizontal="center" vertical="center" wrapText="1"/>
      <protection locked="0"/>
    </xf>
    <xf numFmtId="0" fontId="13" fillId="0" borderId="12" xfId="1" applyFont="1" applyBorder="1" applyAlignment="1" applyProtection="1">
      <alignment horizontal="center" vertical="center" wrapText="1"/>
      <protection locked="0"/>
    </xf>
    <xf numFmtId="44" fontId="13" fillId="0" borderId="12" xfId="2" applyNumberFormat="1" applyFont="1" applyBorder="1" applyAlignment="1" applyProtection="1">
      <alignment horizontal="center" vertical="center" wrapText="1"/>
      <protection locked="0"/>
    </xf>
    <xf numFmtId="0" fontId="9" fillId="2" borderId="8" xfId="1" applyFont="1" applyFill="1" applyBorder="1" applyAlignment="1">
      <alignment horizontal="left" vertical="center" wrapText="1"/>
    </xf>
    <xf numFmtId="0" fontId="9" fillId="2" borderId="11" xfId="1" applyFont="1" applyFill="1" applyBorder="1" applyAlignment="1">
      <alignment horizontal="left" vertical="center" wrapText="1"/>
    </xf>
    <xf numFmtId="49" fontId="9" fillId="2" borderId="15" xfId="1" applyNumberFormat="1" applyFont="1" applyFill="1" applyBorder="1" applyAlignment="1">
      <alignment horizontal="left" vertical="top" wrapText="1"/>
    </xf>
    <xf numFmtId="49" fontId="9" fillId="2" borderId="35" xfId="1" applyNumberFormat="1" applyFont="1" applyFill="1" applyBorder="1" applyAlignment="1">
      <alignment horizontal="left" vertical="top" wrapText="1"/>
    </xf>
    <xf numFmtId="49" fontId="9" fillId="2" borderId="36" xfId="1" applyNumberFormat="1" applyFont="1" applyFill="1" applyBorder="1" applyAlignment="1">
      <alignment horizontal="left" vertical="top" wrapText="1"/>
    </xf>
    <xf numFmtId="0" fontId="12" fillId="4" borderId="8" xfId="1" applyFont="1" applyFill="1" applyBorder="1" applyAlignment="1">
      <alignment horizontal="left" vertical="center" wrapText="1"/>
    </xf>
    <xf numFmtId="0" fontId="12" fillId="4" borderId="9" xfId="1" applyFont="1" applyFill="1" applyBorder="1" applyAlignment="1">
      <alignment horizontal="left" vertical="center" wrapText="1"/>
    </xf>
    <xf numFmtId="0" fontId="9" fillId="2" borderId="12" xfId="1" applyFont="1" applyFill="1" applyBorder="1" applyAlignment="1">
      <alignment horizontal="left" vertical="center" wrapText="1"/>
    </xf>
    <xf numFmtId="0" fontId="11" fillId="0" borderId="0" xfId="1" applyFont="1" applyAlignment="1">
      <alignment horizontal="center" vertical="center" wrapText="1"/>
    </xf>
    <xf numFmtId="0" fontId="9" fillId="0" borderId="8" xfId="1" applyFont="1" applyBorder="1" applyAlignment="1">
      <alignment horizontal="left" vertical="center" wrapText="1"/>
    </xf>
    <xf numFmtId="0" fontId="9" fillId="0" borderId="11" xfId="1" applyFont="1" applyBorder="1" applyAlignment="1">
      <alignment horizontal="left" vertical="center" wrapText="1"/>
    </xf>
    <xf numFmtId="0" fontId="5" fillId="2" borderId="0" xfId="1" applyFont="1" applyFill="1" applyAlignment="1">
      <alignment horizontal="center" vertical="center" wrapText="1"/>
    </xf>
    <xf numFmtId="0" fontId="6" fillId="2" borderId="0" xfId="1" applyFont="1" applyFill="1" applyAlignment="1">
      <alignment horizontal="center" vertical="center" wrapText="1"/>
    </xf>
    <xf numFmtId="0" fontId="9" fillId="3" borderId="3" xfId="1" applyFont="1" applyFill="1" applyBorder="1" applyAlignment="1">
      <alignment horizontal="center" vertical="center" wrapText="1"/>
    </xf>
    <xf numFmtId="0" fontId="9" fillId="3" borderId="4" xfId="1" applyFont="1" applyFill="1" applyBorder="1" applyAlignment="1">
      <alignment horizontal="center" vertical="center" wrapText="1"/>
    </xf>
    <xf numFmtId="0" fontId="22" fillId="3" borderId="33" xfId="1" applyFont="1" applyFill="1" applyBorder="1" applyAlignment="1">
      <alignment horizontal="center" vertical="center" wrapText="1"/>
    </xf>
    <xf numFmtId="0" fontId="22" fillId="3" borderId="1" xfId="1" applyFont="1" applyFill="1" applyBorder="1" applyAlignment="1">
      <alignment horizontal="center" vertical="center" wrapText="1"/>
    </xf>
    <xf numFmtId="0" fontId="22" fillId="3" borderId="34" xfId="1" applyFont="1" applyFill="1" applyBorder="1" applyAlignment="1">
      <alignment horizontal="center" vertical="center" wrapText="1"/>
    </xf>
    <xf numFmtId="49" fontId="9" fillId="2" borderId="8" xfId="1" applyNumberFormat="1" applyFont="1" applyFill="1" applyBorder="1" applyAlignment="1">
      <alignment horizontal="left" vertical="top" wrapText="1"/>
    </xf>
    <xf numFmtId="49" fontId="9" fillId="2" borderId="11" xfId="1" applyNumberFormat="1" applyFont="1" applyFill="1" applyBorder="1" applyAlignment="1">
      <alignment horizontal="left" vertical="top" wrapText="1"/>
    </xf>
    <xf numFmtId="0" fontId="9" fillId="0" borderId="8"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1" fillId="0" borderId="1" xfId="1" applyBorder="1" applyAlignment="1">
      <alignment horizontal="left" vertical="center" wrapText="1"/>
    </xf>
    <xf numFmtId="0" fontId="1" fillId="0" borderId="17" xfId="1" applyBorder="1" applyAlignment="1">
      <alignment horizontal="left" vertical="center" wrapText="1"/>
    </xf>
    <xf numFmtId="0" fontId="15" fillId="4" borderId="16" xfId="1" applyFont="1" applyFill="1" applyBorder="1" applyAlignment="1">
      <alignment horizontal="right" vertical="center" wrapText="1" indent="3"/>
    </xf>
    <xf numFmtId="0" fontId="15" fillId="4" borderId="17" xfId="1" applyFont="1" applyFill="1" applyBorder="1" applyAlignment="1">
      <alignment horizontal="right" vertical="center" wrapText="1" indent="3"/>
    </xf>
    <xf numFmtId="0" fontId="15" fillId="4" borderId="18" xfId="1" applyFont="1" applyFill="1" applyBorder="1" applyAlignment="1">
      <alignment horizontal="right" vertical="center" wrapText="1" indent="3"/>
    </xf>
    <xf numFmtId="0" fontId="15" fillId="4" borderId="22" xfId="1" applyFont="1" applyFill="1" applyBorder="1" applyAlignment="1">
      <alignment horizontal="right" vertical="center" wrapText="1" indent="3"/>
    </xf>
    <xf numFmtId="0" fontId="15" fillId="4" borderId="0" xfId="1" applyFont="1" applyFill="1" applyAlignment="1">
      <alignment horizontal="right" vertical="center" wrapText="1" indent="3"/>
    </xf>
    <xf numFmtId="0" fontId="15" fillId="4" borderId="23" xfId="1" applyFont="1" applyFill="1" applyBorder="1" applyAlignment="1">
      <alignment horizontal="right" vertical="center" wrapText="1" indent="3"/>
    </xf>
    <xf numFmtId="0" fontId="15" fillId="4" borderId="27" xfId="1" applyFont="1" applyFill="1" applyBorder="1" applyAlignment="1">
      <alignment horizontal="right" vertical="center" wrapText="1" indent="3"/>
    </xf>
    <xf numFmtId="0" fontId="15" fillId="4" borderId="28" xfId="1" applyFont="1" applyFill="1" applyBorder="1" applyAlignment="1">
      <alignment horizontal="right" vertical="center" wrapText="1" indent="3"/>
    </xf>
    <xf numFmtId="0" fontId="15" fillId="4" borderId="29" xfId="1" applyFont="1" applyFill="1" applyBorder="1" applyAlignment="1">
      <alignment horizontal="right" vertical="center" wrapText="1" indent="3"/>
    </xf>
    <xf numFmtId="0" fontId="16" fillId="4" borderId="19" xfId="1" applyFont="1" applyFill="1" applyBorder="1" applyAlignment="1">
      <alignment horizontal="center" vertical="center" wrapText="1"/>
    </xf>
    <xf numFmtId="44" fontId="16" fillId="4" borderId="20" xfId="2" applyFont="1" applyFill="1" applyBorder="1" applyAlignment="1">
      <alignment horizontal="right" vertical="center" wrapText="1"/>
    </xf>
    <xf numFmtId="44" fontId="16" fillId="4" borderId="21" xfId="2" applyFont="1" applyFill="1" applyBorder="1" applyAlignment="1">
      <alignment horizontal="right" vertical="center" wrapText="1"/>
    </xf>
    <xf numFmtId="0" fontId="16" fillId="4" borderId="24" xfId="1" applyFont="1" applyFill="1" applyBorder="1" applyAlignment="1">
      <alignment horizontal="center" vertical="center" wrapText="1"/>
    </xf>
    <xf numFmtId="44" fontId="17" fillId="4" borderId="25" xfId="2" applyFont="1" applyFill="1" applyBorder="1" applyAlignment="1">
      <alignment horizontal="right" vertical="center" wrapText="1"/>
    </xf>
    <xf numFmtId="44" fontId="17" fillId="4" borderId="26" xfId="2" applyFont="1" applyFill="1" applyBorder="1" applyAlignment="1">
      <alignment horizontal="right" vertical="center" wrapText="1"/>
    </xf>
    <xf numFmtId="0" fontId="16" fillId="4" borderId="30" xfId="1" applyFont="1" applyFill="1" applyBorder="1" applyAlignment="1">
      <alignment horizontal="center" vertical="center" wrapText="1"/>
    </xf>
    <xf numFmtId="44" fontId="17" fillId="4" borderId="31" xfId="2" applyFont="1" applyFill="1" applyBorder="1" applyAlignment="1">
      <alignment horizontal="right" vertical="center" wrapText="1"/>
    </xf>
    <xf numFmtId="44" fontId="17" fillId="4" borderId="32" xfId="2" applyFont="1" applyFill="1" applyBorder="1" applyAlignment="1">
      <alignment horizontal="right" vertical="center" wrapText="1"/>
    </xf>
  </cellXfs>
  <cellStyles count="3">
    <cellStyle name="Monétaire" xfId="2" builtinId="4"/>
    <cellStyle name="Normal" xfId="0" builtinId="0"/>
    <cellStyle name="Normal 2" xfId="1" xr:uid="{763BC00E-85EE-48B0-8498-A0B9AA48BD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79276</xdr:colOff>
      <xdr:row>0</xdr:row>
      <xdr:rowOff>170266</xdr:rowOff>
    </xdr:from>
    <xdr:to>
      <xdr:col>2</xdr:col>
      <xdr:colOff>3107795</xdr:colOff>
      <xdr:row>2</xdr:row>
      <xdr:rowOff>90608</xdr:rowOff>
    </xdr:to>
    <xdr:pic>
      <xdr:nvPicPr>
        <xdr:cNvPr id="2" name="Image 1" descr="C:\Users\NFR\AppData\Local\Microsoft\Windows\Temporary Internet Files\Content.Word\Ginger_DELEO_RVB.JPG">
          <a:extLst>
            <a:ext uri="{FF2B5EF4-FFF2-40B4-BE49-F238E27FC236}">
              <a16:creationId xmlns:a16="http://schemas.microsoft.com/office/drawing/2014/main" id="{9C36CDC4-456C-4D32-A0D3-A07C6CF7427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451" y="170266"/>
          <a:ext cx="3523819" cy="971267"/>
        </a:xfrm>
        <a:prstGeom prst="rect">
          <a:avLst/>
        </a:prstGeom>
        <a:noFill/>
        <a:ln>
          <a:noFill/>
        </a:ln>
      </xdr:spPr>
    </xdr:pic>
    <xdr:clientData/>
  </xdr:twoCellAnchor>
  <xdr:twoCellAnchor editAs="oneCell">
    <xdr:from>
      <xdr:col>10</xdr:col>
      <xdr:colOff>0</xdr:colOff>
      <xdr:row>16</xdr:row>
      <xdr:rowOff>0</xdr:rowOff>
    </xdr:from>
    <xdr:to>
      <xdr:col>10</xdr:col>
      <xdr:colOff>97790</xdr:colOff>
      <xdr:row>16</xdr:row>
      <xdr:rowOff>250734</xdr:rowOff>
    </xdr:to>
    <xdr:sp macro="" textlink="">
      <xdr:nvSpPr>
        <xdr:cNvPr id="3" name="Text Box 7">
          <a:extLst>
            <a:ext uri="{FF2B5EF4-FFF2-40B4-BE49-F238E27FC236}">
              <a16:creationId xmlns:a16="http://schemas.microsoft.com/office/drawing/2014/main" id="{7F232272-474E-4E8E-9B00-B1EFD1319F77}"/>
            </a:ext>
          </a:extLst>
        </xdr:cNvPr>
        <xdr:cNvSpPr txBox="1">
          <a:spLocks noChangeArrowheads="1"/>
        </xdr:cNvSpPr>
      </xdr:nvSpPr>
      <xdr:spPr bwMode="auto">
        <a:xfrm>
          <a:off x="12439650" y="6696075"/>
          <a:ext cx="97790" cy="250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16</xdr:row>
      <xdr:rowOff>0</xdr:rowOff>
    </xdr:from>
    <xdr:to>
      <xdr:col>10</xdr:col>
      <xdr:colOff>97790</xdr:colOff>
      <xdr:row>16</xdr:row>
      <xdr:rowOff>250734</xdr:rowOff>
    </xdr:to>
    <xdr:sp macro="" textlink="">
      <xdr:nvSpPr>
        <xdr:cNvPr id="4" name="Text Box 8">
          <a:extLst>
            <a:ext uri="{FF2B5EF4-FFF2-40B4-BE49-F238E27FC236}">
              <a16:creationId xmlns:a16="http://schemas.microsoft.com/office/drawing/2014/main" id="{8ACDE2B1-F20C-441D-A00C-7966E9CA4399}"/>
            </a:ext>
          </a:extLst>
        </xdr:cNvPr>
        <xdr:cNvSpPr txBox="1">
          <a:spLocks noChangeArrowheads="1"/>
        </xdr:cNvSpPr>
      </xdr:nvSpPr>
      <xdr:spPr bwMode="auto">
        <a:xfrm>
          <a:off x="12439650" y="6696075"/>
          <a:ext cx="97790" cy="250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16</xdr:row>
      <xdr:rowOff>0</xdr:rowOff>
    </xdr:from>
    <xdr:to>
      <xdr:col>10</xdr:col>
      <xdr:colOff>97790</xdr:colOff>
      <xdr:row>16</xdr:row>
      <xdr:rowOff>378428</xdr:rowOff>
    </xdr:to>
    <xdr:sp macro="" textlink="">
      <xdr:nvSpPr>
        <xdr:cNvPr id="5" name="Text Box 7">
          <a:extLst>
            <a:ext uri="{FF2B5EF4-FFF2-40B4-BE49-F238E27FC236}">
              <a16:creationId xmlns:a16="http://schemas.microsoft.com/office/drawing/2014/main" id="{042CCE09-EB59-4F4E-80BA-0E4ED706EE41}"/>
            </a:ext>
          </a:extLst>
        </xdr:cNvPr>
        <xdr:cNvSpPr txBox="1">
          <a:spLocks noChangeArrowheads="1"/>
        </xdr:cNvSpPr>
      </xdr:nvSpPr>
      <xdr:spPr bwMode="auto">
        <a:xfrm>
          <a:off x="12439650" y="6696075"/>
          <a:ext cx="97790" cy="372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16</xdr:row>
      <xdr:rowOff>0</xdr:rowOff>
    </xdr:from>
    <xdr:to>
      <xdr:col>10</xdr:col>
      <xdr:colOff>97790</xdr:colOff>
      <xdr:row>16</xdr:row>
      <xdr:rowOff>378428</xdr:rowOff>
    </xdr:to>
    <xdr:sp macro="" textlink="">
      <xdr:nvSpPr>
        <xdr:cNvPr id="6" name="Text Box 8">
          <a:extLst>
            <a:ext uri="{FF2B5EF4-FFF2-40B4-BE49-F238E27FC236}">
              <a16:creationId xmlns:a16="http://schemas.microsoft.com/office/drawing/2014/main" id="{AB8E40C5-FD02-4166-AB4C-7BF122233431}"/>
            </a:ext>
          </a:extLst>
        </xdr:cNvPr>
        <xdr:cNvSpPr txBox="1">
          <a:spLocks noChangeArrowheads="1"/>
        </xdr:cNvSpPr>
      </xdr:nvSpPr>
      <xdr:spPr bwMode="auto">
        <a:xfrm>
          <a:off x="12439650" y="6696075"/>
          <a:ext cx="97790" cy="372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16</xdr:row>
      <xdr:rowOff>0</xdr:rowOff>
    </xdr:from>
    <xdr:to>
      <xdr:col>10</xdr:col>
      <xdr:colOff>97790</xdr:colOff>
      <xdr:row>16</xdr:row>
      <xdr:rowOff>152400</xdr:rowOff>
    </xdr:to>
    <xdr:sp macro="" textlink="">
      <xdr:nvSpPr>
        <xdr:cNvPr id="7" name="Text Box 7">
          <a:extLst>
            <a:ext uri="{FF2B5EF4-FFF2-40B4-BE49-F238E27FC236}">
              <a16:creationId xmlns:a16="http://schemas.microsoft.com/office/drawing/2014/main" id="{2E45F139-3CBF-4625-B828-CC4DAD72CAF6}"/>
            </a:ext>
          </a:extLst>
        </xdr:cNvPr>
        <xdr:cNvSpPr txBox="1">
          <a:spLocks noChangeArrowheads="1"/>
        </xdr:cNvSpPr>
      </xdr:nvSpPr>
      <xdr:spPr bwMode="auto">
        <a:xfrm>
          <a:off x="12439650" y="669607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16</xdr:row>
      <xdr:rowOff>0</xdr:rowOff>
    </xdr:from>
    <xdr:to>
      <xdr:col>10</xdr:col>
      <xdr:colOff>97790</xdr:colOff>
      <xdr:row>16</xdr:row>
      <xdr:rowOff>152400</xdr:rowOff>
    </xdr:to>
    <xdr:sp macro="" textlink="">
      <xdr:nvSpPr>
        <xdr:cNvPr id="8" name="Text Box 8">
          <a:extLst>
            <a:ext uri="{FF2B5EF4-FFF2-40B4-BE49-F238E27FC236}">
              <a16:creationId xmlns:a16="http://schemas.microsoft.com/office/drawing/2014/main" id="{10F58B7D-58F5-491C-97D9-79DC4C622FAE}"/>
            </a:ext>
          </a:extLst>
        </xdr:cNvPr>
        <xdr:cNvSpPr txBox="1">
          <a:spLocks noChangeArrowheads="1"/>
        </xdr:cNvSpPr>
      </xdr:nvSpPr>
      <xdr:spPr bwMode="auto">
        <a:xfrm>
          <a:off x="12439650" y="669607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16</xdr:row>
      <xdr:rowOff>0</xdr:rowOff>
    </xdr:from>
    <xdr:to>
      <xdr:col>10</xdr:col>
      <xdr:colOff>97790</xdr:colOff>
      <xdr:row>16</xdr:row>
      <xdr:rowOff>249626</xdr:rowOff>
    </xdr:to>
    <xdr:sp macro="" textlink="">
      <xdr:nvSpPr>
        <xdr:cNvPr id="9" name="Text Box 7">
          <a:extLst>
            <a:ext uri="{FF2B5EF4-FFF2-40B4-BE49-F238E27FC236}">
              <a16:creationId xmlns:a16="http://schemas.microsoft.com/office/drawing/2014/main" id="{61FEDF38-203F-484F-872F-657F5DC7D07B}"/>
            </a:ext>
          </a:extLst>
        </xdr:cNvPr>
        <xdr:cNvSpPr txBox="1">
          <a:spLocks noChangeArrowheads="1"/>
        </xdr:cNvSpPr>
      </xdr:nvSpPr>
      <xdr:spPr bwMode="auto">
        <a:xfrm>
          <a:off x="12439650" y="6696075"/>
          <a:ext cx="97790"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16</xdr:row>
      <xdr:rowOff>0</xdr:rowOff>
    </xdr:from>
    <xdr:to>
      <xdr:col>10</xdr:col>
      <xdr:colOff>97790</xdr:colOff>
      <xdr:row>16</xdr:row>
      <xdr:rowOff>249626</xdr:rowOff>
    </xdr:to>
    <xdr:sp macro="" textlink="">
      <xdr:nvSpPr>
        <xdr:cNvPr id="10" name="Text Box 8">
          <a:extLst>
            <a:ext uri="{FF2B5EF4-FFF2-40B4-BE49-F238E27FC236}">
              <a16:creationId xmlns:a16="http://schemas.microsoft.com/office/drawing/2014/main" id="{619E33D8-D072-4812-A604-639588B8378B}"/>
            </a:ext>
          </a:extLst>
        </xdr:cNvPr>
        <xdr:cNvSpPr txBox="1">
          <a:spLocks noChangeArrowheads="1"/>
        </xdr:cNvSpPr>
      </xdr:nvSpPr>
      <xdr:spPr bwMode="auto">
        <a:xfrm>
          <a:off x="12439650" y="6696075"/>
          <a:ext cx="97790"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249628</xdr:rowOff>
    </xdr:to>
    <xdr:sp macro="" textlink="">
      <xdr:nvSpPr>
        <xdr:cNvPr id="11" name="Text Box 7">
          <a:extLst>
            <a:ext uri="{FF2B5EF4-FFF2-40B4-BE49-F238E27FC236}">
              <a16:creationId xmlns:a16="http://schemas.microsoft.com/office/drawing/2014/main" id="{39EBE5CE-5F17-49E2-887C-BE01E423D460}"/>
            </a:ext>
          </a:extLst>
        </xdr:cNvPr>
        <xdr:cNvSpPr txBox="1">
          <a:spLocks noChangeArrowheads="1"/>
        </xdr:cNvSpPr>
      </xdr:nvSpPr>
      <xdr:spPr bwMode="auto">
        <a:xfrm>
          <a:off x="11677650" y="16964025"/>
          <a:ext cx="97790"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249628</xdr:rowOff>
    </xdr:to>
    <xdr:sp macro="" textlink="">
      <xdr:nvSpPr>
        <xdr:cNvPr id="12" name="Text Box 8">
          <a:extLst>
            <a:ext uri="{FF2B5EF4-FFF2-40B4-BE49-F238E27FC236}">
              <a16:creationId xmlns:a16="http://schemas.microsoft.com/office/drawing/2014/main" id="{AEBC4189-EF04-40CD-85DC-DC1442E90284}"/>
            </a:ext>
          </a:extLst>
        </xdr:cNvPr>
        <xdr:cNvSpPr txBox="1">
          <a:spLocks noChangeArrowheads="1"/>
        </xdr:cNvSpPr>
      </xdr:nvSpPr>
      <xdr:spPr bwMode="auto">
        <a:xfrm>
          <a:off x="11677650" y="16964025"/>
          <a:ext cx="97790" cy="2496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13" name="Text Box 7">
          <a:extLst>
            <a:ext uri="{FF2B5EF4-FFF2-40B4-BE49-F238E27FC236}">
              <a16:creationId xmlns:a16="http://schemas.microsoft.com/office/drawing/2014/main" id="{A6FA39D2-441A-4650-BC65-154778F99B0D}"/>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14" name="Text Box 8">
          <a:extLst>
            <a:ext uri="{FF2B5EF4-FFF2-40B4-BE49-F238E27FC236}">
              <a16:creationId xmlns:a16="http://schemas.microsoft.com/office/drawing/2014/main" id="{8F691FF5-DD63-43F0-A87F-2D56D85242A3}"/>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52</xdr:row>
      <xdr:rowOff>0</xdr:rowOff>
    </xdr:from>
    <xdr:ext cx="91440" cy="252168"/>
    <xdr:sp macro="" textlink="">
      <xdr:nvSpPr>
        <xdr:cNvPr id="15" name="Text Box 7">
          <a:extLst>
            <a:ext uri="{FF2B5EF4-FFF2-40B4-BE49-F238E27FC236}">
              <a16:creationId xmlns:a16="http://schemas.microsoft.com/office/drawing/2014/main" id="{7FC8F26D-FDD1-436C-A679-481A780FCE30}"/>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16" name="Text Box 8">
          <a:extLst>
            <a:ext uri="{FF2B5EF4-FFF2-40B4-BE49-F238E27FC236}">
              <a16:creationId xmlns:a16="http://schemas.microsoft.com/office/drawing/2014/main" id="{AC125359-3361-4659-9628-82850FD9BE33}"/>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7" name="Text Box 7">
          <a:extLst>
            <a:ext uri="{FF2B5EF4-FFF2-40B4-BE49-F238E27FC236}">
              <a16:creationId xmlns:a16="http://schemas.microsoft.com/office/drawing/2014/main" id="{DAC67F68-B807-4104-90A2-42563B0A71E4}"/>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8" name="Text Box 8">
          <a:extLst>
            <a:ext uri="{FF2B5EF4-FFF2-40B4-BE49-F238E27FC236}">
              <a16:creationId xmlns:a16="http://schemas.microsoft.com/office/drawing/2014/main" id="{81C5429D-8F43-422D-976B-8659A0AAFEDC}"/>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9" name="Text Box 7">
          <a:extLst>
            <a:ext uri="{FF2B5EF4-FFF2-40B4-BE49-F238E27FC236}">
              <a16:creationId xmlns:a16="http://schemas.microsoft.com/office/drawing/2014/main" id="{16B4D8E4-05A3-4279-BB30-CDCE73E84E9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0" name="Text Box 8">
          <a:extLst>
            <a:ext uri="{FF2B5EF4-FFF2-40B4-BE49-F238E27FC236}">
              <a16:creationId xmlns:a16="http://schemas.microsoft.com/office/drawing/2014/main" id="{718912F7-0DE2-4F83-98EF-8C9A1B1BCE8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1" name="Text Box 7">
          <a:extLst>
            <a:ext uri="{FF2B5EF4-FFF2-40B4-BE49-F238E27FC236}">
              <a16:creationId xmlns:a16="http://schemas.microsoft.com/office/drawing/2014/main" id="{E24BCB7E-3772-4217-9E17-E6B5E3F5050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2" name="Text Box 8">
          <a:extLst>
            <a:ext uri="{FF2B5EF4-FFF2-40B4-BE49-F238E27FC236}">
              <a16:creationId xmlns:a16="http://schemas.microsoft.com/office/drawing/2014/main" id="{DBA87029-028F-4938-B82F-3088563FF694}"/>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23" name="Text Box 7">
          <a:extLst>
            <a:ext uri="{FF2B5EF4-FFF2-40B4-BE49-F238E27FC236}">
              <a16:creationId xmlns:a16="http://schemas.microsoft.com/office/drawing/2014/main" id="{D7F1F19C-0B15-4E42-A804-79CEA6CF5015}"/>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24" name="Text Box 8">
          <a:extLst>
            <a:ext uri="{FF2B5EF4-FFF2-40B4-BE49-F238E27FC236}">
              <a16:creationId xmlns:a16="http://schemas.microsoft.com/office/drawing/2014/main" id="{ADE9EFBA-E0E3-4141-936C-4CEECAE50FC0}"/>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5" name="Text Box 7">
          <a:extLst>
            <a:ext uri="{FF2B5EF4-FFF2-40B4-BE49-F238E27FC236}">
              <a16:creationId xmlns:a16="http://schemas.microsoft.com/office/drawing/2014/main" id="{B052E8B8-EE3F-4847-AFD9-7F40C76ACCAA}"/>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6" name="Text Box 8">
          <a:extLst>
            <a:ext uri="{FF2B5EF4-FFF2-40B4-BE49-F238E27FC236}">
              <a16:creationId xmlns:a16="http://schemas.microsoft.com/office/drawing/2014/main" id="{960E8F50-E9A5-43DA-9C56-AA4413FAA34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7" name="Text Box 7">
          <a:extLst>
            <a:ext uri="{FF2B5EF4-FFF2-40B4-BE49-F238E27FC236}">
              <a16:creationId xmlns:a16="http://schemas.microsoft.com/office/drawing/2014/main" id="{17CB3358-1939-4E0B-9DDE-928965B62D1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8" name="Text Box 8">
          <a:extLst>
            <a:ext uri="{FF2B5EF4-FFF2-40B4-BE49-F238E27FC236}">
              <a16:creationId xmlns:a16="http://schemas.microsoft.com/office/drawing/2014/main" id="{5BEE9E47-2F92-472A-A382-BA55057B31B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9" name="Text Box 7">
          <a:extLst>
            <a:ext uri="{FF2B5EF4-FFF2-40B4-BE49-F238E27FC236}">
              <a16:creationId xmlns:a16="http://schemas.microsoft.com/office/drawing/2014/main" id="{8BACC649-B63D-4F28-A4C9-9B0308E29FAD}"/>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0" name="Text Box 8">
          <a:extLst>
            <a:ext uri="{FF2B5EF4-FFF2-40B4-BE49-F238E27FC236}">
              <a16:creationId xmlns:a16="http://schemas.microsoft.com/office/drawing/2014/main" id="{262B1505-B7DD-4573-83E9-22D53E21FA19}"/>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1" name="Text Box 7">
          <a:extLst>
            <a:ext uri="{FF2B5EF4-FFF2-40B4-BE49-F238E27FC236}">
              <a16:creationId xmlns:a16="http://schemas.microsoft.com/office/drawing/2014/main" id="{70A675E9-7AF3-437B-B1CA-856B6551751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2" name="Text Box 8">
          <a:extLst>
            <a:ext uri="{FF2B5EF4-FFF2-40B4-BE49-F238E27FC236}">
              <a16:creationId xmlns:a16="http://schemas.microsoft.com/office/drawing/2014/main" id="{ECB99CAB-428E-4146-A90F-2AD375A865B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3" name="Text Box 7">
          <a:extLst>
            <a:ext uri="{FF2B5EF4-FFF2-40B4-BE49-F238E27FC236}">
              <a16:creationId xmlns:a16="http://schemas.microsoft.com/office/drawing/2014/main" id="{D5112487-AB6A-42FC-9DAA-A891D7E87E9B}"/>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4" name="Text Box 8">
          <a:extLst>
            <a:ext uri="{FF2B5EF4-FFF2-40B4-BE49-F238E27FC236}">
              <a16:creationId xmlns:a16="http://schemas.microsoft.com/office/drawing/2014/main" id="{A20AEC56-247E-4EF4-A85D-238A5BE1DE7D}"/>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252168"/>
    <xdr:sp macro="" textlink="">
      <xdr:nvSpPr>
        <xdr:cNvPr id="35" name="Text Box 7">
          <a:extLst>
            <a:ext uri="{FF2B5EF4-FFF2-40B4-BE49-F238E27FC236}">
              <a16:creationId xmlns:a16="http://schemas.microsoft.com/office/drawing/2014/main" id="{DB949969-82AA-4E53-9ADE-79596E84D198}"/>
            </a:ext>
          </a:extLst>
        </xdr:cNvPr>
        <xdr:cNvSpPr txBox="1">
          <a:spLocks noChangeArrowheads="1"/>
        </xdr:cNvSpPr>
      </xdr:nvSpPr>
      <xdr:spPr bwMode="auto">
        <a:xfrm>
          <a:off x="12439650" y="1564957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252168"/>
    <xdr:sp macro="" textlink="">
      <xdr:nvSpPr>
        <xdr:cNvPr id="36" name="Text Box 8">
          <a:extLst>
            <a:ext uri="{FF2B5EF4-FFF2-40B4-BE49-F238E27FC236}">
              <a16:creationId xmlns:a16="http://schemas.microsoft.com/office/drawing/2014/main" id="{D8CE9F8C-5C95-4305-B35C-4A1234752AA1}"/>
            </a:ext>
          </a:extLst>
        </xdr:cNvPr>
        <xdr:cNvSpPr txBox="1">
          <a:spLocks noChangeArrowheads="1"/>
        </xdr:cNvSpPr>
      </xdr:nvSpPr>
      <xdr:spPr bwMode="auto">
        <a:xfrm>
          <a:off x="12439650" y="1564957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50</xdr:row>
      <xdr:rowOff>0</xdr:rowOff>
    </xdr:from>
    <xdr:ext cx="91440" cy="152400"/>
    <xdr:sp macro="" textlink="">
      <xdr:nvSpPr>
        <xdr:cNvPr id="37" name="Text Box 7">
          <a:extLst>
            <a:ext uri="{FF2B5EF4-FFF2-40B4-BE49-F238E27FC236}">
              <a16:creationId xmlns:a16="http://schemas.microsoft.com/office/drawing/2014/main" id="{5DF6617D-2674-4365-9742-78F662C64F5A}"/>
            </a:ext>
          </a:extLst>
        </xdr:cNvPr>
        <xdr:cNvSpPr txBox="1">
          <a:spLocks noChangeArrowheads="1"/>
        </xdr:cNvSpPr>
      </xdr:nvSpPr>
      <xdr:spPr bwMode="auto">
        <a:xfrm>
          <a:off x="12439650" y="160877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50</xdr:row>
      <xdr:rowOff>0</xdr:rowOff>
    </xdr:from>
    <xdr:ext cx="91440" cy="152400"/>
    <xdr:sp macro="" textlink="">
      <xdr:nvSpPr>
        <xdr:cNvPr id="38" name="Text Box 8">
          <a:extLst>
            <a:ext uri="{FF2B5EF4-FFF2-40B4-BE49-F238E27FC236}">
              <a16:creationId xmlns:a16="http://schemas.microsoft.com/office/drawing/2014/main" id="{7FC6A869-9D9C-4FEC-809F-77E62011A51E}"/>
            </a:ext>
          </a:extLst>
        </xdr:cNvPr>
        <xdr:cNvSpPr txBox="1">
          <a:spLocks noChangeArrowheads="1"/>
        </xdr:cNvSpPr>
      </xdr:nvSpPr>
      <xdr:spPr bwMode="auto">
        <a:xfrm>
          <a:off x="12439650" y="160877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9" name="Text Box 7">
          <a:extLst>
            <a:ext uri="{FF2B5EF4-FFF2-40B4-BE49-F238E27FC236}">
              <a16:creationId xmlns:a16="http://schemas.microsoft.com/office/drawing/2014/main" id="{9803D03B-7F15-4088-AD83-43701A4CD4E8}"/>
            </a:ext>
          </a:extLst>
        </xdr:cNvPr>
        <xdr:cNvSpPr txBox="1">
          <a:spLocks noChangeArrowheads="1"/>
        </xdr:cNvSpPr>
      </xdr:nvSpPr>
      <xdr:spPr bwMode="auto">
        <a:xfrm>
          <a:off x="12439650" y="1533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40" name="Text Box 8">
          <a:extLst>
            <a:ext uri="{FF2B5EF4-FFF2-40B4-BE49-F238E27FC236}">
              <a16:creationId xmlns:a16="http://schemas.microsoft.com/office/drawing/2014/main" id="{66CB0EE7-005E-4ADC-84AE-A71FAC057A85}"/>
            </a:ext>
          </a:extLst>
        </xdr:cNvPr>
        <xdr:cNvSpPr txBox="1">
          <a:spLocks noChangeArrowheads="1"/>
        </xdr:cNvSpPr>
      </xdr:nvSpPr>
      <xdr:spPr bwMode="auto">
        <a:xfrm>
          <a:off x="12439650" y="1533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152400"/>
    <xdr:sp macro="" textlink="">
      <xdr:nvSpPr>
        <xdr:cNvPr id="41" name="Text Box 7">
          <a:extLst>
            <a:ext uri="{FF2B5EF4-FFF2-40B4-BE49-F238E27FC236}">
              <a16:creationId xmlns:a16="http://schemas.microsoft.com/office/drawing/2014/main" id="{BC90A5AB-AE5F-4340-AEAF-D0AC5B4FA4D1}"/>
            </a:ext>
          </a:extLst>
        </xdr:cNvPr>
        <xdr:cNvSpPr txBox="1">
          <a:spLocks noChangeArrowheads="1"/>
        </xdr:cNvSpPr>
      </xdr:nvSpPr>
      <xdr:spPr bwMode="auto">
        <a:xfrm>
          <a:off x="12439650" y="1564957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152400"/>
    <xdr:sp macro="" textlink="">
      <xdr:nvSpPr>
        <xdr:cNvPr id="42" name="Text Box 8">
          <a:extLst>
            <a:ext uri="{FF2B5EF4-FFF2-40B4-BE49-F238E27FC236}">
              <a16:creationId xmlns:a16="http://schemas.microsoft.com/office/drawing/2014/main" id="{DE6C599B-19D1-42AA-88DE-4F5C613C20E1}"/>
            </a:ext>
          </a:extLst>
        </xdr:cNvPr>
        <xdr:cNvSpPr txBox="1">
          <a:spLocks noChangeArrowheads="1"/>
        </xdr:cNvSpPr>
      </xdr:nvSpPr>
      <xdr:spPr bwMode="auto">
        <a:xfrm>
          <a:off x="12439650" y="1564957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50</xdr:row>
      <xdr:rowOff>0</xdr:rowOff>
    </xdr:from>
    <xdr:ext cx="91440" cy="323521"/>
    <xdr:sp macro="" textlink="">
      <xdr:nvSpPr>
        <xdr:cNvPr id="43" name="Text Box 7">
          <a:extLst>
            <a:ext uri="{FF2B5EF4-FFF2-40B4-BE49-F238E27FC236}">
              <a16:creationId xmlns:a16="http://schemas.microsoft.com/office/drawing/2014/main" id="{3EC5C516-FF0C-4B75-8516-024207F525C9}"/>
            </a:ext>
          </a:extLst>
        </xdr:cNvPr>
        <xdr:cNvSpPr txBox="1">
          <a:spLocks noChangeArrowheads="1"/>
        </xdr:cNvSpPr>
      </xdr:nvSpPr>
      <xdr:spPr bwMode="auto">
        <a:xfrm>
          <a:off x="12439650" y="160877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74439</xdr:colOff>
      <xdr:row>49</xdr:row>
      <xdr:rowOff>411389</xdr:rowOff>
    </xdr:from>
    <xdr:ext cx="91440" cy="323521"/>
    <xdr:sp macro="" textlink="">
      <xdr:nvSpPr>
        <xdr:cNvPr id="44" name="Text Box 8">
          <a:extLst>
            <a:ext uri="{FF2B5EF4-FFF2-40B4-BE49-F238E27FC236}">
              <a16:creationId xmlns:a16="http://schemas.microsoft.com/office/drawing/2014/main" id="{6D257B7A-82DB-4617-8081-04F82078D991}"/>
            </a:ext>
          </a:extLst>
        </xdr:cNvPr>
        <xdr:cNvSpPr txBox="1">
          <a:spLocks noChangeArrowheads="1"/>
        </xdr:cNvSpPr>
      </xdr:nvSpPr>
      <xdr:spPr bwMode="auto">
        <a:xfrm>
          <a:off x="12514089" y="16060964"/>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45" name="Text Box 7">
          <a:extLst>
            <a:ext uri="{FF2B5EF4-FFF2-40B4-BE49-F238E27FC236}">
              <a16:creationId xmlns:a16="http://schemas.microsoft.com/office/drawing/2014/main" id="{CE0D192C-F627-49BF-B334-F1DB7AFFBB71}"/>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46" name="Text Box 8">
          <a:extLst>
            <a:ext uri="{FF2B5EF4-FFF2-40B4-BE49-F238E27FC236}">
              <a16:creationId xmlns:a16="http://schemas.microsoft.com/office/drawing/2014/main" id="{AC15DF9E-E527-41B8-A8EF-95C9CFF25BA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52</xdr:row>
      <xdr:rowOff>0</xdr:rowOff>
    </xdr:from>
    <xdr:to>
      <xdr:col>9</xdr:col>
      <xdr:colOff>97790</xdr:colOff>
      <xdr:row>53</xdr:row>
      <xdr:rowOff>34116</xdr:rowOff>
    </xdr:to>
    <xdr:sp macro="" textlink="">
      <xdr:nvSpPr>
        <xdr:cNvPr id="47" name="Text Box 7">
          <a:extLst>
            <a:ext uri="{FF2B5EF4-FFF2-40B4-BE49-F238E27FC236}">
              <a16:creationId xmlns:a16="http://schemas.microsoft.com/office/drawing/2014/main" id="{7370D4D3-FF92-4DD6-8778-575A9B898AA5}"/>
            </a:ext>
          </a:extLst>
        </xdr:cNvPr>
        <xdr:cNvSpPr txBox="1">
          <a:spLocks noChangeArrowheads="1"/>
        </xdr:cNvSpPr>
      </xdr:nvSpPr>
      <xdr:spPr bwMode="auto">
        <a:xfrm>
          <a:off x="11677650" y="16964025"/>
          <a:ext cx="97790" cy="34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53</xdr:row>
      <xdr:rowOff>34116</xdr:rowOff>
    </xdr:to>
    <xdr:sp macro="" textlink="">
      <xdr:nvSpPr>
        <xdr:cNvPr id="48" name="Text Box 8">
          <a:extLst>
            <a:ext uri="{FF2B5EF4-FFF2-40B4-BE49-F238E27FC236}">
              <a16:creationId xmlns:a16="http://schemas.microsoft.com/office/drawing/2014/main" id="{66043DBB-B6DE-4FCE-8617-846717A1263B}"/>
            </a:ext>
          </a:extLst>
        </xdr:cNvPr>
        <xdr:cNvSpPr txBox="1">
          <a:spLocks noChangeArrowheads="1"/>
        </xdr:cNvSpPr>
      </xdr:nvSpPr>
      <xdr:spPr bwMode="auto">
        <a:xfrm>
          <a:off x="11677650" y="16964025"/>
          <a:ext cx="97790" cy="34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49" name="Text Box 7">
          <a:extLst>
            <a:ext uri="{FF2B5EF4-FFF2-40B4-BE49-F238E27FC236}">
              <a16:creationId xmlns:a16="http://schemas.microsoft.com/office/drawing/2014/main" id="{5BCCDED9-9841-4CF7-BE72-CA6E18802FDF}"/>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50" name="Text Box 8">
          <a:extLst>
            <a:ext uri="{FF2B5EF4-FFF2-40B4-BE49-F238E27FC236}">
              <a16:creationId xmlns:a16="http://schemas.microsoft.com/office/drawing/2014/main" id="{5B166C4C-3C70-4D61-83B4-EB4A86D620A0}"/>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53</xdr:row>
      <xdr:rowOff>34115</xdr:rowOff>
    </xdr:to>
    <xdr:sp macro="" textlink="">
      <xdr:nvSpPr>
        <xdr:cNvPr id="51" name="Text Box 7">
          <a:extLst>
            <a:ext uri="{FF2B5EF4-FFF2-40B4-BE49-F238E27FC236}">
              <a16:creationId xmlns:a16="http://schemas.microsoft.com/office/drawing/2014/main" id="{5A5A89E5-F55A-4AB2-99A6-228B2F4EE29C}"/>
            </a:ext>
          </a:extLst>
        </xdr:cNvPr>
        <xdr:cNvSpPr txBox="1">
          <a:spLocks noChangeArrowheads="1"/>
        </xdr:cNvSpPr>
      </xdr:nvSpPr>
      <xdr:spPr bwMode="auto">
        <a:xfrm>
          <a:off x="11677650" y="16964025"/>
          <a:ext cx="97790" cy="342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53</xdr:row>
      <xdr:rowOff>34115</xdr:rowOff>
    </xdr:to>
    <xdr:sp macro="" textlink="">
      <xdr:nvSpPr>
        <xdr:cNvPr id="52" name="Text Box 8">
          <a:extLst>
            <a:ext uri="{FF2B5EF4-FFF2-40B4-BE49-F238E27FC236}">
              <a16:creationId xmlns:a16="http://schemas.microsoft.com/office/drawing/2014/main" id="{494A8677-2C3D-4F90-B6B9-05F31F0568EA}"/>
            </a:ext>
          </a:extLst>
        </xdr:cNvPr>
        <xdr:cNvSpPr txBox="1">
          <a:spLocks noChangeArrowheads="1"/>
        </xdr:cNvSpPr>
      </xdr:nvSpPr>
      <xdr:spPr bwMode="auto">
        <a:xfrm>
          <a:off x="11677650" y="16964025"/>
          <a:ext cx="97790" cy="342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53" name="Text Box 7">
          <a:extLst>
            <a:ext uri="{FF2B5EF4-FFF2-40B4-BE49-F238E27FC236}">
              <a16:creationId xmlns:a16="http://schemas.microsoft.com/office/drawing/2014/main" id="{D176B6DB-7A68-4D24-9373-23FEDB056E5C}"/>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54" name="Text Box 8">
          <a:extLst>
            <a:ext uri="{FF2B5EF4-FFF2-40B4-BE49-F238E27FC236}">
              <a16:creationId xmlns:a16="http://schemas.microsoft.com/office/drawing/2014/main" id="{740DDF25-53DD-4EBD-9827-D3C92169E4E1}"/>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55" name="Text Box 7">
          <a:extLst>
            <a:ext uri="{FF2B5EF4-FFF2-40B4-BE49-F238E27FC236}">
              <a16:creationId xmlns:a16="http://schemas.microsoft.com/office/drawing/2014/main" id="{B19AA8BD-1163-4873-9F57-3EAA72A85831}"/>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173685</xdr:rowOff>
    </xdr:to>
    <xdr:sp macro="" textlink="">
      <xdr:nvSpPr>
        <xdr:cNvPr id="56" name="Text Box 8">
          <a:extLst>
            <a:ext uri="{FF2B5EF4-FFF2-40B4-BE49-F238E27FC236}">
              <a16:creationId xmlns:a16="http://schemas.microsoft.com/office/drawing/2014/main" id="{2AF2CC32-D398-45EF-A291-205BA8457554}"/>
            </a:ext>
          </a:extLst>
        </xdr:cNvPr>
        <xdr:cNvSpPr txBox="1">
          <a:spLocks noChangeArrowheads="1"/>
        </xdr:cNvSpPr>
      </xdr:nvSpPr>
      <xdr:spPr bwMode="auto">
        <a:xfrm>
          <a:off x="11677650" y="16964025"/>
          <a:ext cx="97790" cy="173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52</xdr:row>
      <xdr:rowOff>0</xdr:rowOff>
    </xdr:from>
    <xdr:ext cx="91440" cy="323524"/>
    <xdr:sp macro="" textlink="">
      <xdr:nvSpPr>
        <xdr:cNvPr id="57" name="Text Box 7">
          <a:extLst>
            <a:ext uri="{FF2B5EF4-FFF2-40B4-BE49-F238E27FC236}">
              <a16:creationId xmlns:a16="http://schemas.microsoft.com/office/drawing/2014/main" id="{40AE3C4F-465E-4715-92F4-552E08F5E931}"/>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58" name="Text Box 8">
          <a:extLst>
            <a:ext uri="{FF2B5EF4-FFF2-40B4-BE49-F238E27FC236}">
              <a16:creationId xmlns:a16="http://schemas.microsoft.com/office/drawing/2014/main" id="{380AC917-5B20-4A2E-A8C0-9079FCB86F45}"/>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59" name="Text Box 7">
          <a:extLst>
            <a:ext uri="{FF2B5EF4-FFF2-40B4-BE49-F238E27FC236}">
              <a16:creationId xmlns:a16="http://schemas.microsoft.com/office/drawing/2014/main" id="{92B4318F-8835-49D4-AAD7-6286C14190A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60" name="Text Box 8">
          <a:extLst>
            <a:ext uri="{FF2B5EF4-FFF2-40B4-BE49-F238E27FC236}">
              <a16:creationId xmlns:a16="http://schemas.microsoft.com/office/drawing/2014/main" id="{7CD1FA02-4A21-4959-9AAC-6D2384C1DFE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61" name="Text Box 7">
          <a:extLst>
            <a:ext uri="{FF2B5EF4-FFF2-40B4-BE49-F238E27FC236}">
              <a16:creationId xmlns:a16="http://schemas.microsoft.com/office/drawing/2014/main" id="{FECFE36E-E812-4B11-B6AA-0C2F436F81E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62" name="Text Box 8">
          <a:extLst>
            <a:ext uri="{FF2B5EF4-FFF2-40B4-BE49-F238E27FC236}">
              <a16:creationId xmlns:a16="http://schemas.microsoft.com/office/drawing/2014/main" id="{123E32C6-C6AE-4BAD-8977-362FF0C4188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63" name="Text Box 7">
          <a:extLst>
            <a:ext uri="{FF2B5EF4-FFF2-40B4-BE49-F238E27FC236}">
              <a16:creationId xmlns:a16="http://schemas.microsoft.com/office/drawing/2014/main" id="{74315BB9-13A1-41A2-B54A-4B03FDC32CB6}"/>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64" name="Text Box 8">
          <a:extLst>
            <a:ext uri="{FF2B5EF4-FFF2-40B4-BE49-F238E27FC236}">
              <a16:creationId xmlns:a16="http://schemas.microsoft.com/office/drawing/2014/main" id="{1DEA4FCE-A9C6-461B-8892-CA212B546B9C}"/>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52</xdr:row>
      <xdr:rowOff>0</xdr:rowOff>
    </xdr:from>
    <xdr:to>
      <xdr:col>9</xdr:col>
      <xdr:colOff>97790</xdr:colOff>
      <xdr:row>52</xdr:row>
      <xdr:rowOff>250263</xdr:rowOff>
    </xdr:to>
    <xdr:sp macro="" textlink="">
      <xdr:nvSpPr>
        <xdr:cNvPr id="65" name="Text Box 7">
          <a:extLst>
            <a:ext uri="{FF2B5EF4-FFF2-40B4-BE49-F238E27FC236}">
              <a16:creationId xmlns:a16="http://schemas.microsoft.com/office/drawing/2014/main" id="{0DC22257-B484-4B8D-A191-26288695C89E}"/>
            </a:ext>
          </a:extLst>
        </xdr:cNvPr>
        <xdr:cNvSpPr txBox="1">
          <a:spLocks noChangeArrowheads="1"/>
        </xdr:cNvSpPr>
      </xdr:nvSpPr>
      <xdr:spPr bwMode="auto">
        <a:xfrm>
          <a:off x="11677650" y="16964025"/>
          <a:ext cx="97790" cy="250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250263</xdr:rowOff>
    </xdr:to>
    <xdr:sp macro="" textlink="">
      <xdr:nvSpPr>
        <xdr:cNvPr id="66" name="Text Box 8">
          <a:extLst>
            <a:ext uri="{FF2B5EF4-FFF2-40B4-BE49-F238E27FC236}">
              <a16:creationId xmlns:a16="http://schemas.microsoft.com/office/drawing/2014/main" id="{C51D0DEE-94DD-46C4-A81A-28BC96B4AE80}"/>
            </a:ext>
          </a:extLst>
        </xdr:cNvPr>
        <xdr:cNvSpPr txBox="1">
          <a:spLocks noChangeArrowheads="1"/>
        </xdr:cNvSpPr>
      </xdr:nvSpPr>
      <xdr:spPr bwMode="auto">
        <a:xfrm>
          <a:off x="11677650" y="16964025"/>
          <a:ext cx="97790" cy="250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67" name="Text Box 7">
          <a:extLst>
            <a:ext uri="{FF2B5EF4-FFF2-40B4-BE49-F238E27FC236}">
              <a16:creationId xmlns:a16="http://schemas.microsoft.com/office/drawing/2014/main" id="{C27131B1-D4D8-4F49-91F3-3E10CB81B07D}"/>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52</xdr:row>
      <xdr:rowOff>152400</xdr:rowOff>
    </xdr:to>
    <xdr:sp macro="" textlink="">
      <xdr:nvSpPr>
        <xdr:cNvPr id="68" name="Text Box 8">
          <a:extLst>
            <a:ext uri="{FF2B5EF4-FFF2-40B4-BE49-F238E27FC236}">
              <a16:creationId xmlns:a16="http://schemas.microsoft.com/office/drawing/2014/main" id="{A62B9A14-40DE-4FF4-804D-993F1F57B25C}"/>
            </a:ext>
          </a:extLst>
        </xdr:cNvPr>
        <xdr:cNvSpPr txBox="1">
          <a:spLocks noChangeArrowheads="1"/>
        </xdr:cNvSpPr>
      </xdr:nvSpPr>
      <xdr:spPr bwMode="auto">
        <a:xfrm>
          <a:off x="11677650" y="16964025"/>
          <a:ext cx="9779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52</xdr:row>
      <xdr:rowOff>0</xdr:rowOff>
    </xdr:from>
    <xdr:ext cx="91440" cy="323521"/>
    <xdr:sp macro="" textlink="">
      <xdr:nvSpPr>
        <xdr:cNvPr id="69" name="Text Box 7">
          <a:extLst>
            <a:ext uri="{FF2B5EF4-FFF2-40B4-BE49-F238E27FC236}">
              <a16:creationId xmlns:a16="http://schemas.microsoft.com/office/drawing/2014/main" id="{D2E9DCDB-CCDD-43F9-BD11-B1585EA8D6B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70" name="Text Box 8">
          <a:extLst>
            <a:ext uri="{FF2B5EF4-FFF2-40B4-BE49-F238E27FC236}">
              <a16:creationId xmlns:a16="http://schemas.microsoft.com/office/drawing/2014/main" id="{2B5F65B7-C393-499C-BA21-53DBA8F0909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71" name="Text Box 7">
          <a:extLst>
            <a:ext uri="{FF2B5EF4-FFF2-40B4-BE49-F238E27FC236}">
              <a16:creationId xmlns:a16="http://schemas.microsoft.com/office/drawing/2014/main" id="{257F0FE8-B680-4D69-A519-0852E2A5222A}"/>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72" name="Text Box 8">
          <a:extLst>
            <a:ext uri="{FF2B5EF4-FFF2-40B4-BE49-F238E27FC236}">
              <a16:creationId xmlns:a16="http://schemas.microsoft.com/office/drawing/2014/main" id="{4A466D1B-AB80-46AC-8E34-2D7707DBE6B9}"/>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73" name="Text Box 7">
          <a:extLst>
            <a:ext uri="{FF2B5EF4-FFF2-40B4-BE49-F238E27FC236}">
              <a16:creationId xmlns:a16="http://schemas.microsoft.com/office/drawing/2014/main" id="{093482CA-EA50-4C62-92C7-E0022974CCF4}"/>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74" name="Text Box 8">
          <a:extLst>
            <a:ext uri="{FF2B5EF4-FFF2-40B4-BE49-F238E27FC236}">
              <a16:creationId xmlns:a16="http://schemas.microsoft.com/office/drawing/2014/main" id="{98A72475-CD11-47D9-83F2-07B7A326C53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75" name="Text Box 7">
          <a:extLst>
            <a:ext uri="{FF2B5EF4-FFF2-40B4-BE49-F238E27FC236}">
              <a16:creationId xmlns:a16="http://schemas.microsoft.com/office/drawing/2014/main" id="{D3AB90E0-2DF6-454A-8651-B461E9EE22D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76" name="Text Box 8">
          <a:extLst>
            <a:ext uri="{FF2B5EF4-FFF2-40B4-BE49-F238E27FC236}">
              <a16:creationId xmlns:a16="http://schemas.microsoft.com/office/drawing/2014/main" id="{1B9E7EC9-3DE0-4F63-8C9C-09540028A93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77" name="Text Box 7">
          <a:extLst>
            <a:ext uri="{FF2B5EF4-FFF2-40B4-BE49-F238E27FC236}">
              <a16:creationId xmlns:a16="http://schemas.microsoft.com/office/drawing/2014/main" id="{9428CA2D-E950-4003-80FF-355009DE52A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78" name="Text Box 8">
          <a:extLst>
            <a:ext uri="{FF2B5EF4-FFF2-40B4-BE49-F238E27FC236}">
              <a16:creationId xmlns:a16="http://schemas.microsoft.com/office/drawing/2014/main" id="{C7C5BB77-FC31-488A-B154-22B4D2D6774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79" name="Text Box 7">
          <a:extLst>
            <a:ext uri="{FF2B5EF4-FFF2-40B4-BE49-F238E27FC236}">
              <a16:creationId xmlns:a16="http://schemas.microsoft.com/office/drawing/2014/main" id="{1A432B4A-88B7-4945-8F24-862317130A8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80" name="Text Box 8">
          <a:extLst>
            <a:ext uri="{FF2B5EF4-FFF2-40B4-BE49-F238E27FC236}">
              <a16:creationId xmlns:a16="http://schemas.microsoft.com/office/drawing/2014/main" id="{C2730E75-4AB8-4197-8B54-D9AD7808085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81" name="Text Box 7">
          <a:extLst>
            <a:ext uri="{FF2B5EF4-FFF2-40B4-BE49-F238E27FC236}">
              <a16:creationId xmlns:a16="http://schemas.microsoft.com/office/drawing/2014/main" id="{A2AAE2C3-727F-4936-86EF-8083D8FCF1F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82" name="Text Box 8">
          <a:extLst>
            <a:ext uri="{FF2B5EF4-FFF2-40B4-BE49-F238E27FC236}">
              <a16:creationId xmlns:a16="http://schemas.microsoft.com/office/drawing/2014/main" id="{977AA5AC-14F2-4269-9814-51110733582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52</xdr:row>
      <xdr:rowOff>0</xdr:rowOff>
    </xdr:from>
    <xdr:to>
      <xdr:col>9</xdr:col>
      <xdr:colOff>97790</xdr:colOff>
      <xdr:row>53</xdr:row>
      <xdr:rowOff>34116</xdr:rowOff>
    </xdr:to>
    <xdr:sp macro="" textlink="">
      <xdr:nvSpPr>
        <xdr:cNvPr id="83" name="Text Box 7">
          <a:extLst>
            <a:ext uri="{FF2B5EF4-FFF2-40B4-BE49-F238E27FC236}">
              <a16:creationId xmlns:a16="http://schemas.microsoft.com/office/drawing/2014/main" id="{5D93434A-5BF9-4FB6-970F-CF66CEB99867}"/>
            </a:ext>
          </a:extLst>
        </xdr:cNvPr>
        <xdr:cNvSpPr txBox="1">
          <a:spLocks noChangeArrowheads="1"/>
        </xdr:cNvSpPr>
      </xdr:nvSpPr>
      <xdr:spPr bwMode="auto">
        <a:xfrm>
          <a:off x="11677650" y="16964025"/>
          <a:ext cx="97790" cy="34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53</xdr:row>
      <xdr:rowOff>34116</xdr:rowOff>
    </xdr:to>
    <xdr:sp macro="" textlink="">
      <xdr:nvSpPr>
        <xdr:cNvPr id="84" name="Text Box 8">
          <a:extLst>
            <a:ext uri="{FF2B5EF4-FFF2-40B4-BE49-F238E27FC236}">
              <a16:creationId xmlns:a16="http://schemas.microsoft.com/office/drawing/2014/main" id="{8729363A-B798-4C5D-BEB2-F751F1D89602}"/>
            </a:ext>
          </a:extLst>
        </xdr:cNvPr>
        <xdr:cNvSpPr txBox="1">
          <a:spLocks noChangeArrowheads="1"/>
        </xdr:cNvSpPr>
      </xdr:nvSpPr>
      <xdr:spPr bwMode="auto">
        <a:xfrm>
          <a:off x="11677650" y="16964025"/>
          <a:ext cx="97790" cy="34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53</xdr:row>
      <xdr:rowOff>34115</xdr:rowOff>
    </xdr:to>
    <xdr:sp macro="" textlink="">
      <xdr:nvSpPr>
        <xdr:cNvPr id="85" name="Text Box 7">
          <a:extLst>
            <a:ext uri="{FF2B5EF4-FFF2-40B4-BE49-F238E27FC236}">
              <a16:creationId xmlns:a16="http://schemas.microsoft.com/office/drawing/2014/main" id="{8FEC79E3-70A9-4028-BFFF-125FE9E8DE03}"/>
            </a:ext>
          </a:extLst>
        </xdr:cNvPr>
        <xdr:cNvSpPr txBox="1">
          <a:spLocks noChangeArrowheads="1"/>
        </xdr:cNvSpPr>
      </xdr:nvSpPr>
      <xdr:spPr bwMode="auto">
        <a:xfrm>
          <a:off x="11677650" y="16964025"/>
          <a:ext cx="97790" cy="342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52</xdr:row>
      <xdr:rowOff>0</xdr:rowOff>
    </xdr:from>
    <xdr:to>
      <xdr:col>9</xdr:col>
      <xdr:colOff>97790</xdr:colOff>
      <xdr:row>53</xdr:row>
      <xdr:rowOff>34115</xdr:rowOff>
    </xdr:to>
    <xdr:sp macro="" textlink="">
      <xdr:nvSpPr>
        <xdr:cNvPr id="86" name="Text Box 8">
          <a:extLst>
            <a:ext uri="{FF2B5EF4-FFF2-40B4-BE49-F238E27FC236}">
              <a16:creationId xmlns:a16="http://schemas.microsoft.com/office/drawing/2014/main" id="{36F4FA38-92BF-472C-8EFA-678DA9D791D7}"/>
            </a:ext>
          </a:extLst>
        </xdr:cNvPr>
        <xdr:cNvSpPr txBox="1">
          <a:spLocks noChangeArrowheads="1"/>
        </xdr:cNvSpPr>
      </xdr:nvSpPr>
      <xdr:spPr bwMode="auto">
        <a:xfrm>
          <a:off x="11677650" y="16964025"/>
          <a:ext cx="97790" cy="342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52</xdr:row>
      <xdr:rowOff>0</xdr:rowOff>
    </xdr:from>
    <xdr:ext cx="91440" cy="323524"/>
    <xdr:sp macro="" textlink="">
      <xdr:nvSpPr>
        <xdr:cNvPr id="87" name="Text Box 7">
          <a:extLst>
            <a:ext uri="{FF2B5EF4-FFF2-40B4-BE49-F238E27FC236}">
              <a16:creationId xmlns:a16="http://schemas.microsoft.com/office/drawing/2014/main" id="{1FAD0435-BB22-465A-9886-ABA77AFE3265}"/>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88" name="Text Box 8">
          <a:extLst>
            <a:ext uri="{FF2B5EF4-FFF2-40B4-BE49-F238E27FC236}">
              <a16:creationId xmlns:a16="http://schemas.microsoft.com/office/drawing/2014/main" id="{960761CD-F6E2-465A-BAE7-E25B295DE6EF}"/>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89" name="Text Box 7">
          <a:extLst>
            <a:ext uri="{FF2B5EF4-FFF2-40B4-BE49-F238E27FC236}">
              <a16:creationId xmlns:a16="http://schemas.microsoft.com/office/drawing/2014/main" id="{7AB6976D-E0BE-43BE-9CA3-89BE4B7CED58}"/>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90" name="Text Box 8">
          <a:extLst>
            <a:ext uri="{FF2B5EF4-FFF2-40B4-BE49-F238E27FC236}">
              <a16:creationId xmlns:a16="http://schemas.microsoft.com/office/drawing/2014/main" id="{36D49C20-D3B6-4208-A069-026DD0E6D75E}"/>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91" name="Text Box 7">
          <a:extLst>
            <a:ext uri="{FF2B5EF4-FFF2-40B4-BE49-F238E27FC236}">
              <a16:creationId xmlns:a16="http://schemas.microsoft.com/office/drawing/2014/main" id="{5D7F4010-CD8D-4D71-94BF-AC5FD0A984D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92" name="Text Box 8">
          <a:extLst>
            <a:ext uri="{FF2B5EF4-FFF2-40B4-BE49-F238E27FC236}">
              <a16:creationId xmlns:a16="http://schemas.microsoft.com/office/drawing/2014/main" id="{F7B994C7-54E8-4194-B713-9A3C631055B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93" name="Text Box 7">
          <a:extLst>
            <a:ext uri="{FF2B5EF4-FFF2-40B4-BE49-F238E27FC236}">
              <a16:creationId xmlns:a16="http://schemas.microsoft.com/office/drawing/2014/main" id="{3412400C-90FA-43DF-8E8A-709BBE355178}"/>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94" name="Text Box 8">
          <a:extLst>
            <a:ext uri="{FF2B5EF4-FFF2-40B4-BE49-F238E27FC236}">
              <a16:creationId xmlns:a16="http://schemas.microsoft.com/office/drawing/2014/main" id="{9BAE7819-8108-47CD-A38E-244A4D4396F2}"/>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252168"/>
    <xdr:sp macro="" textlink="">
      <xdr:nvSpPr>
        <xdr:cNvPr id="95" name="Text Box 7">
          <a:extLst>
            <a:ext uri="{FF2B5EF4-FFF2-40B4-BE49-F238E27FC236}">
              <a16:creationId xmlns:a16="http://schemas.microsoft.com/office/drawing/2014/main" id="{EBDC7631-AE05-465F-A507-367669CBDEB9}"/>
            </a:ext>
          </a:extLst>
        </xdr:cNvPr>
        <xdr:cNvSpPr txBox="1">
          <a:spLocks noChangeArrowheads="1"/>
        </xdr:cNvSpPr>
      </xdr:nvSpPr>
      <xdr:spPr bwMode="auto">
        <a:xfrm>
          <a:off x="12439650" y="134588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252168"/>
    <xdr:sp macro="" textlink="">
      <xdr:nvSpPr>
        <xdr:cNvPr id="96" name="Text Box 8">
          <a:extLst>
            <a:ext uri="{FF2B5EF4-FFF2-40B4-BE49-F238E27FC236}">
              <a16:creationId xmlns:a16="http://schemas.microsoft.com/office/drawing/2014/main" id="{7CD92106-7494-4CC1-86BC-25855C82D8EC}"/>
            </a:ext>
          </a:extLst>
        </xdr:cNvPr>
        <xdr:cNvSpPr txBox="1">
          <a:spLocks noChangeArrowheads="1"/>
        </xdr:cNvSpPr>
      </xdr:nvSpPr>
      <xdr:spPr bwMode="auto">
        <a:xfrm>
          <a:off x="12439650" y="134588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152400"/>
    <xdr:sp macro="" textlink="">
      <xdr:nvSpPr>
        <xdr:cNvPr id="97" name="Text Box 7">
          <a:extLst>
            <a:ext uri="{FF2B5EF4-FFF2-40B4-BE49-F238E27FC236}">
              <a16:creationId xmlns:a16="http://schemas.microsoft.com/office/drawing/2014/main" id="{5DA79538-E4C4-4DC0-97AC-172DA9AC6C79}"/>
            </a:ext>
          </a:extLst>
        </xdr:cNvPr>
        <xdr:cNvSpPr txBox="1">
          <a:spLocks noChangeArrowheads="1"/>
        </xdr:cNvSpPr>
      </xdr:nvSpPr>
      <xdr:spPr bwMode="auto">
        <a:xfrm>
          <a:off x="12439650" y="13458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152400"/>
    <xdr:sp macro="" textlink="">
      <xdr:nvSpPr>
        <xdr:cNvPr id="98" name="Text Box 8">
          <a:extLst>
            <a:ext uri="{FF2B5EF4-FFF2-40B4-BE49-F238E27FC236}">
              <a16:creationId xmlns:a16="http://schemas.microsoft.com/office/drawing/2014/main" id="{7B0EE09C-BC0E-466B-AC51-E75B5A6BCAA9}"/>
            </a:ext>
          </a:extLst>
        </xdr:cNvPr>
        <xdr:cNvSpPr txBox="1">
          <a:spLocks noChangeArrowheads="1"/>
        </xdr:cNvSpPr>
      </xdr:nvSpPr>
      <xdr:spPr bwMode="auto">
        <a:xfrm>
          <a:off x="12439650" y="13458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99" name="Text Box 7">
          <a:extLst>
            <a:ext uri="{FF2B5EF4-FFF2-40B4-BE49-F238E27FC236}">
              <a16:creationId xmlns:a16="http://schemas.microsoft.com/office/drawing/2014/main" id="{ACE266D0-39BF-43DA-BF50-0A533B86098B}"/>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100" name="Text Box 8">
          <a:extLst>
            <a:ext uri="{FF2B5EF4-FFF2-40B4-BE49-F238E27FC236}">
              <a16:creationId xmlns:a16="http://schemas.microsoft.com/office/drawing/2014/main" id="{745511B3-8070-4CE1-BE4E-FD3EFD2E6F00}"/>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152400"/>
    <xdr:sp macro="" textlink="">
      <xdr:nvSpPr>
        <xdr:cNvPr id="101" name="Text Box 7">
          <a:extLst>
            <a:ext uri="{FF2B5EF4-FFF2-40B4-BE49-F238E27FC236}">
              <a16:creationId xmlns:a16="http://schemas.microsoft.com/office/drawing/2014/main" id="{86751E11-419C-4350-AE76-2BD758E96A4B}"/>
            </a:ext>
          </a:extLst>
        </xdr:cNvPr>
        <xdr:cNvSpPr txBox="1">
          <a:spLocks noChangeArrowheads="1"/>
        </xdr:cNvSpPr>
      </xdr:nvSpPr>
      <xdr:spPr bwMode="auto">
        <a:xfrm>
          <a:off x="12439650" y="13458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152400"/>
    <xdr:sp macro="" textlink="">
      <xdr:nvSpPr>
        <xdr:cNvPr id="102" name="Text Box 8">
          <a:extLst>
            <a:ext uri="{FF2B5EF4-FFF2-40B4-BE49-F238E27FC236}">
              <a16:creationId xmlns:a16="http://schemas.microsoft.com/office/drawing/2014/main" id="{4C2AABA1-652B-4203-8E11-B3DC3EC33BBF}"/>
            </a:ext>
          </a:extLst>
        </xdr:cNvPr>
        <xdr:cNvSpPr txBox="1">
          <a:spLocks noChangeArrowheads="1"/>
        </xdr:cNvSpPr>
      </xdr:nvSpPr>
      <xdr:spPr bwMode="auto">
        <a:xfrm>
          <a:off x="12439650" y="13458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103" name="Text Box 7">
          <a:extLst>
            <a:ext uri="{FF2B5EF4-FFF2-40B4-BE49-F238E27FC236}">
              <a16:creationId xmlns:a16="http://schemas.microsoft.com/office/drawing/2014/main" id="{8F24D94D-104D-44D7-8054-7E2112A7BA39}"/>
            </a:ext>
          </a:extLst>
        </xdr:cNvPr>
        <xdr:cNvSpPr txBox="1">
          <a:spLocks noChangeArrowheads="1"/>
        </xdr:cNvSpPr>
      </xdr:nvSpPr>
      <xdr:spPr bwMode="auto">
        <a:xfrm>
          <a:off x="12439650" y="13458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104" name="Text Box 8">
          <a:extLst>
            <a:ext uri="{FF2B5EF4-FFF2-40B4-BE49-F238E27FC236}">
              <a16:creationId xmlns:a16="http://schemas.microsoft.com/office/drawing/2014/main" id="{588E898F-3494-4B4E-9DB8-5770BC7DCD45}"/>
            </a:ext>
          </a:extLst>
        </xdr:cNvPr>
        <xdr:cNvSpPr txBox="1">
          <a:spLocks noChangeArrowheads="1"/>
        </xdr:cNvSpPr>
      </xdr:nvSpPr>
      <xdr:spPr bwMode="auto">
        <a:xfrm>
          <a:off x="12439650" y="13458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05" name="Text Box 7">
          <a:extLst>
            <a:ext uri="{FF2B5EF4-FFF2-40B4-BE49-F238E27FC236}">
              <a16:creationId xmlns:a16="http://schemas.microsoft.com/office/drawing/2014/main" id="{97A0E799-7253-4C49-99E8-A547B23D1B25}"/>
            </a:ext>
          </a:extLst>
        </xdr:cNvPr>
        <xdr:cNvSpPr txBox="1">
          <a:spLocks noChangeArrowheads="1"/>
        </xdr:cNvSpPr>
      </xdr:nvSpPr>
      <xdr:spPr bwMode="auto">
        <a:xfrm>
          <a:off x="12439650" y="1533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06" name="Text Box 8">
          <a:extLst>
            <a:ext uri="{FF2B5EF4-FFF2-40B4-BE49-F238E27FC236}">
              <a16:creationId xmlns:a16="http://schemas.microsoft.com/office/drawing/2014/main" id="{7BB027F5-5D47-4DD6-9664-23FC1B740083}"/>
            </a:ext>
          </a:extLst>
        </xdr:cNvPr>
        <xdr:cNvSpPr txBox="1">
          <a:spLocks noChangeArrowheads="1"/>
        </xdr:cNvSpPr>
      </xdr:nvSpPr>
      <xdr:spPr bwMode="auto">
        <a:xfrm>
          <a:off x="12439650" y="1533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43045"/>
    <xdr:sp macro="" textlink="">
      <xdr:nvSpPr>
        <xdr:cNvPr id="107" name="Text Box 7">
          <a:extLst>
            <a:ext uri="{FF2B5EF4-FFF2-40B4-BE49-F238E27FC236}">
              <a16:creationId xmlns:a16="http://schemas.microsoft.com/office/drawing/2014/main" id="{1DC8F3ED-7E67-4840-B3B1-3518EEEC8C64}"/>
            </a:ext>
          </a:extLst>
        </xdr:cNvPr>
        <xdr:cNvSpPr txBox="1">
          <a:spLocks noChangeArrowheads="1"/>
        </xdr:cNvSpPr>
      </xdr:nvSpPr>
      <xdr:spPr bwMode="auto">
        <a:xfrm>
          <a:off x="12439650" y="153352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43045"/>
    <xdr:sp macro="" textlink="">
      <xdr:nvSpPr>
        <xdr:cNvPr id="108" name="Text Box 8">
          <a:extLst>
            <a:ext uri="{FF2B5EF4-FFF2-40B4-BE49-F238E27FC236}">
              <a16:creationId xmlns:a16="http://schemas.microsoft.com/office/drawing/2014/main" id="{F3A3CF2B-B78C-4FDE-8962-26BD972368FA}"/>
            </a:ext>
          </a:extLst>
        </xdr:cNvPr>
        <xdr:cNvSpPr txBox="1">
          <a:spLocks noChangeArrowheads="1"/>
        </xdr:cNvSpPr>
      </xdr:nvSpPr>
      <xdr:spPr bwMode="auto">
        <a:xfrm>
          <a:off x="12439650" y="153352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255814"/>
    <xdr:sp macro="" textlink="">
      <xdr:nvSpPr>
        <xdr:cNvPr id="109" name="Text Box 7">
          <a:extLst>
            <a:ext uri="{FF2B5EF4-FFF2-40B4-BE49-F238E27FC236}">
              <a16:creationId xmlns:a16="http://schemas.microsoft.com/office/drawing/2014/main" id="{0B43C25E-3486-4AFC-A3A9-8A58547B1CAA}"/>
            </a:ext>
          </a:extLst>
        </xdr:cNvPr>
        <xdr:cNvSpPr txBox="1">
          <a:spLocks noChangeArrowheads="1"/>
        </xdr:cNvSpPr>
      </xdr:nvSpPr>
      <xdr:spPr bwMode="auto">
        <a:xfrm>
          <a:off x="12439650" y="131445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255814"/>
    <xdr:sp macro="" textlink="">
      <xdr:nvSpPr>
        <xdr:cNvPr id="110" name="Text Box 8">
          <a:extLst>
            <a:ext uri="{FF2B5EF4-FFF2-40B4-BE49-F238E27FC236}">
              <a16:creationId xmlns:a16="http://schemas.microsoft.com/office/drawing/2014/main" id="{17B3CBC6-8DB9-4790-9E69-37C643C29348}"/>
            </a:ext>
          </a:extLst>
        </xdr:cNvPr>
        <xdr:cNvSpPr txBox="1">
          <a:spLocks noChangeArrowheads="1"/>
        </xdr:cNvSpPr>
      </xdr:nvSpPr>
      <xdr:spPr bwMode="auto">
        <a:xfrm>
          <a:off x="12439650" y="131445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111" name="Text Box 7">
          <a:extLst>
            <a:ext uri="{FF2B5EF4-FFF2-40B4-BE49-F238E27FC236}">
              <a16:creationId xmlns:a16="http://schemas.microsoft.com/office/drawing/2014/main" id="{39CEE11D-8922-4BAE-94F7-C0205F92DFD6}"/>
            </a:ext>
          </a:extLst>
        </xdr:cNvPr>
        <xdr:cNvSpPr txBox="1">
          <a:spLocks noChangeArrowheads="1"/>
        </xdr:cNvSpPr>
      </xdr:nvSpPr>
      <xdr:spPr bwMode="auto">
        <a:xfrm>
          <a:off x="12439650" y="131445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112" name="Text Box 8">
          <a:extLst>
            <a:ext uri="{FF2B5EF4-FFF2-40B4-BE49-F238E27FC236}">
              <a16:creationId xmlns:a16="http://schemas.microsoft.com/office/drawing/2014/main" id="{6E6F1284-4A8E-41A6-8847-C2086847711F}"/>
            </a:ext>
          </a:extLst>
        </xdr:cNvPr>
        <xdr:cNvSpPr txBox="1">
          <a:spLocks noChangeArrowheads="1"/>
        </xdr:cNvSpPr>
      </xdr:nvSpPr>
      <xdr:spPr bwMode="auto">
        <a:xfrm>
          <a:off x="12439650" y="131445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152400"/>
    <xdr:sp macro="" textlink="">
      <xdr:nvSpPr>
        <xdr:cNvPr id="113" name="Text Box 7">
          <a:extLst>
            <a:ext uri="{FF2B5EF4-FFF2-40B4-BE49-F238E27FC236}">
              <a16:creationId xmlns:a16="http://schemas.microsoft.com/office/drawing/2014/main" id="{B7873187-05C6-4EED-B407-3AB6E6FF59A7}"/>
            </a:ext>
          </a:extLst>
        </xdr:cNvPr>
        <xdr:cNvSpPr txBox="1">
          <a:spLocks noChangeArrowheads="1"/>
        </xdr:cNvSpPr>
      </xdr:nvSpPr>
      <xdr:spPr bwMode="auto">
        <a:xfrm>
          <a:off x="12439650" y="131445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152400"/>
    <xdr:sp macro="" textlink="">
      <xdr:nvSpPr>
        <xdr:cNvPr id="114" name="Text Box 8">
          <a:extLst>
            <a:ext uri="{FF2B5EF4-FFF2-40B4-BE49-F238E27FC236}">
              <a16:creationId xmlns:a16="http://schemas.microsoft.com/office/drawing/2014/main" id="{685F9CCA-802F-4F00-B566-A4E108658214}"/>
            </a:ext>
          </a:extLst>
        </xdr:cNvPr>
        <xdr:cNvSpPr txBox="1">
          <a:spLocks noChangeArrowheads="1"/>
        </xdr:cNvSpPr>
      </xdr:nvSpPr>
      <xdr:spPr bwMode="auto">
        <a:xfrm>
          <a:off x="12439650" y="131445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655391</xdr:colOff>
      <xdr:row>39</xdr:row>
      <xdr:rowOff>0</xdr:rowOff>
    </xdr:from>
    <xdr:ext cx="243170" cy="258516"/>
    <xdr:sp macro="" textlink="">
      <xdr:nvSpPr>
        <xdr:cNvPr id="115" name="Text Box 7">
          <a:extLst>
            <a:ext uri="{FF2B5EF4-FFF2-40B4-BE49-F238E27FC236}">
              <a16:creationId xmlns:a16="http://schemas.microsoft.com/office/drawing/2014/main" id="{5645BD97-7423-4A28-86CB-28DA9D5CFD63}"/>
            </a:ext>
          </a:extLst>
        </xdr:cNvPr>
        <xdr:cNvSpPr txBox="1">
          <a:spLocks noChangeArrowheads="1"/>
        </xdr:cNvSpPr>
      </xdr:nvSpPr>
      <xdr:spPr bwMode="auto">
        <a:xfrm>
          <a:off x="12333041" y="13144500"/>
          <a:ext cx="243170"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94615" cy="258989"/>
    <xdr:sp macro="" textlink="">
      <xdr:nvSpPr>
        <xdr:cNvPr id="116" name="Text Box 7">
          <a:extLst>
            <a:ext uri="{FF2B5EF4-FFF2-40B4-BE49-F238E27FC236}">
              <a16:creationId xmlns:a16="http://schemas.microsoft.com/office/drawing/2014/main" id="{EB3AF7BA-2C08-45AF-B737-F5912D59B244}"/>
            </a:ext>
          </a:extLst>
        </xdr:cNvPr>
        <xdr:cNvSpPr txBox="1">
          <a:spLocks noChangeArrowheads="1"/>
        </xdr:cNvSpPr>
      </xdr:nvSpPr>
      <xdr:spPr bwMode="auto">
        <a:xfrm>
          <a:off x="12439650" y="88582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94615" cy="258989"/>
    <xdr:sp macro="" textlink="">
      <xdr:nvSpPr>
        <xdr:cNvPr id="117" name="Text Box 8">
          <a:extLst>
            <a:ext uri="{FF2B5EF4-FFF2-40B4-BE49-F238E27FC236}">
              <a16:creationId xmlns:a16="http://schemas.microsoft.com/office/drawing/2014/main" id="{2F84B71B-D47B-4BB1-A830-293146F6E1C1}"/>
            </a:ext>
          </a:extLst>
        </xdr:cNvPr>
        <xdr:cNvSpPr txBox="1">
          <a:spLocks noChangeArrowheads="1"/>
        </xdr:cNvSpPr>
      </xdr:nvSpPr>
      <xdr:spPr bwMode="auto">
        <a:xfrm>
          <a:off x="12439650" y="88582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94615" cy="392713"/>
    <xdr:sp macro="" textlink="">
      <xdr:nvSpPr>
        <xdr:cNvPr id="118" name="Text Box 7">
          <a:extLst>
            <a:ext uri="{FF2B5EF4-FFF2-40B4-BE49-F238E27FC236}">
              <a16:creationId xmlns:a16="http://schemas.microsoft.com/office/drawing/2014/main" id="{E59CBC59-1FE8-4B7D-A258-57C4C18E2CB5}"/>
            </a:ext>
          </a:extLst>
        </xdr:cNvPr>
        <xdr:cNvSpPr txBox="1">
          <a:spLocks noChangeArrowheads="1"/>
        </xdr:cNvSpPr>
      </xdr:nvSpPr>
      <xdr:spPr bwMode="auto">
        <a:xfrm>
          <a:off x="12439650" y="88582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20</xdr:row>
      <xdr:rowOff>0</xdr:rowOff>
    </xdr:from>
    <xdr:ext cx="94615" cy="392713"/>
    <xdr:sp macro="" textlink="">
      <xdr:nvSpPr>
        <xdr:cNvPr id="119" name="Text Box 8">
          <a:extLst>
            <a:ext uri="{FF2B5EF4-FFF2-40B4-BE49-F238E27FC236}">
              <a16:creationId xmlns:a16="http://schemas.microsoft.com/office/drawing/2014/main" id="{7D7FAE18-0279-4E50-94AD-6430A3680BB9}"/>
            </a:ext>
          </a:extLst>
        </xdr:cNvPr>
        <xdr:cNvSpPr txBox="1">
          <a:spLocks noChangeArrowheads="1"/>
        </xdr:cNvSpPr>
      </xdr:nvSpPr>
      <xdr:spPr bwMode="auto">
        <a:xfrm>
          <a:off x="12439650" y="88582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255341"/>
    <xdr:sp macro="" textlink="">
      <xdr:nvSpPr>
        <xdr:cNvPr id="120" name="Text Box 7">
          <a:extLst>
            <a:ext uri="{FF2B5EF4-FFF2-40B4-BE49-F238E27FC236}">
              <a16:creationId xmlns:a16="http://schemas.microsoft.com/office/drawing/2014/main" id="{012113AB-4105-4E31-AD3A-72A41F94475F}"/>
            </a:ext>
          </a:extLst>
        </xdr:cNvPr>
        <xdr:cNvSpPr txBox="1">
          <a:spLocks noChangeArrowheads="1"/>
        </xdr:cNvSpPr>
      </xdr:nvSpPr>
      <xdr:spPr bwMode="auto">
        <a:xfrm>
          <a:off x="12439650" y="95821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255341"/>
    <xdr:sp macro="" textlink="">
      <xdr:nvSpPr>
        <xdr:cNvPr id="121" name="Text Box 8">
          <a:extLst>
            <a:ext uri="{FF2B5EF4-FFF2-40B4-BE49-F238E27FC236}">
              <a16:creationId xmlns:a16="http://schemas.microsoft.com/office/drawing/2014/main" id="{1DC61C6F-8E58-488F-81C1-8A662DC9D9C3}"/>
            </a:ext>
          </a:extLst>
        </xdr:cNvPr>
        <xdr:cNvSpPr txBox="1">
          <a:spLocks noChangeArrowheads="1"/>
        </xdr:cNvSpPr>
      </xdr:nvSpPr>
      <xdr:spPr bwMode="auto">
        <a:xfrm>
          <a:off x="12439650" y="95821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7</xdr:col>
      <xdr:colOff>582705</xdr:colOff>
      <xdr:row>0</xdr:row>
      <xdr:rowOff>156300</xdr:rowOff>
    </xdr:from>
    <xdr:to>
      <xdr:col>8</xdr:col>
      <xdr:colOff>935029</xdr:colOff>
      <xdr:row>2</xdr:row>
      <xdr:rowOff>328366</xdr:rowOff>
    </xdr:to>
    <xdr:pic>
      <xdr:nvPicPr>
        <xdr:cNvPr id="122" name="Image 121">
          <a:extLst>
            <a:ext uri="{FF2B5EF4-FFF2-40B4-BE49-F238E27FC236}">
              <a16:creationId xmlns:a16="http://schemas.microsoft.com/office/drawing/2014/main" id="{DC6E5F04-4890-4E2A-BBA5-E3D9DC834B1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20617" y="156300"/>
          <a:ext cx="1260000" cy="1225419"/>
        </a:xfrm>
        <a:prstGeom prst="rect">
          <a:avLst/>
        </a:prstGeom>
      </xdr:spPr>
    </xdr:pic>
    <xdr:clientData/>
  </xdr:twoCellAnchor>
  <xdr:oneCellAnchor>
    <xdr:from>
      <xdr:col>10</xdr:col>
      <xdr:colOff>0</xdr:colOff>
      <xdr:row>48</xdr:row>
      <xdr:rowOff>0</xdr:rowOff>
    </xdr:from>
    <xdr:ext cx="91440" cy="252168"/>
    <xdr:sp macro="" textlink="">
      <xdr:nvSpPr>
        <xdr:cNvPr id="123" name="Text Box 7">
          <a:extLst>
            <a:ext uri="{FF2B5EF4-FFF2-40B4-BE49-F238E27FC236}">
              <a16:creationId xmlns:a16="http://schemas.microsoft.com/office/drawing/2014/main" id="{9244B7F0-8664-4227-A3D5-D14CBEE35490}"/>
            </a:ext>
          </a:extLst>
        </xdr:cNvPr>
        <xdr:cNvSpPr txBox="1">
          <a:spLocks noChangeArrowheads="1"/>
        </xdr:cNvSpPr>
      </xdr:nvSpPr>
      <xdr:spPr bwMode="auto">
        <a:xfrm>
          <a:off x="12439650" y="1533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24" name="Text Box 8">
          <a:extLst>
            <a:ext uri="{FF2B5EF4-FFF2-40B4-BE49-F238E27FC236}">
              <a16:creationId xmlns:a16="http://schemas.microsoft.com/office/drawing/2014/main" id="{0559AC5D-3F79-4BCA-B98C-93EF7343C8C1}"/>
            </a:ext>
          </a:extLst>
        </xdr:cNvPr>
        <xdr:cNvSpPr txBox="1">
          <a:spLocks noChangeArrowheads="1"/>
        </xdr:cNvSpPr>
      </xdr:nvSpPr>
      <xdr:spPr bwMode="auto">
        <a:xfrm>
          <a:off x="12439650" y="1533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25" name="Text Box 7">
          <a:extLst>
            <a:ext uri="{FF2B5EF4-FFF2-40B4-BE49-F238E27FC236}">
              <a16:creationId xmlns:a16="http://schemas.microsoft.com/office/drawing/2014/main" id="{8B42106D-A6F0-43A5-8776-90175A73C3B7}"/>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26" name="Text Box 8">
          <a:extLst>
            <a:ext uri="{FF2B5EF4-FFF2-40B4-BE49-F238E27FC236}">
              <a16:creationId xmlns:a16="http://schemas.microsoft.com/office/drawing/2014/main" id="{BBD7169C-3E17-4DB7-AC7F-AFC7DCD80989}"/>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27" name="Text Box 7">
          <a:extLst>
            <a:ext uri="{FF2B5EF4-FFF2-40B4-BE49-F238E27FC236}">
              <a16:creationId xmlns:a16="http://schemas.microsoft.com/office/drawing/2014/main" id="{6E20C1AC-8041-4712-ABA6-65AB569A8550}"/>
            </a:ext>
          </a:extLst>
        </xdr:cNvPr>
        <xdr:cNvSpPr txBox="1">
          <a:spLocks noChangeArrowheads="1"/>
        </xdr:cNvSpPr>
      </xdr:nvSpPr>
      <xdr:spPr bwMode="auto">
        <a:xfrm>
          <a:off x="12439650" y="1533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28" name="Text Box 8">
          <a:extLst>
            <a:ext uri="{FF2B5EF4-FFF2-40B4-BE49-F238E27FC236}">
              <a16:creationId xmlns:a16="http://schemas.microsoft.com/office/drawing/2014/main" id="{6AE08521-1179-4D5C-902C-B75E3C66E435}"/>
            </a:ext>
          </a:extLst>
        </xdr:cNvPr>
        <xdr:cNvSpPr txBox="1">
          <a:spLocks noChangeArrowheads="1"/>
        </xdr:cNvSpPr>
      </xdr:nvSpPr>
      <xdr:spPr bwMode="auto">
        <a:xfrm>
          <a:off x="12439650" y="1533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29" name="Text Box 7">
          <a:extLst>
            <a:ext uri="{FF2B5EF4-FFF2-40B4-BE49-F238E27FC236}">
              <a16:creationId xmlns:a16="http://schemas.microsoft.com/office/drawing/2014/main" id="{52D7E9D8-A039-494A-A72C-D2D4B5B2892A}"/>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0" name="Text Box 8">
          <a:extLst>
            <a:ext uri="{FF2B5EF4-FFF2-40B4-BE49-F238E27FC236}">
              <a16:creationId xmlns:a16="http://schemas.microsoft.com/office/drawing/2014/main" id="{5ED228A5-BDD4-496D-AACE-CCB7A879C3F3}"/>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31" name="Text Box 7">
          <a:extLst>
            <a:ext uri="{FF2B5EF4-FFF2-40B4-BE49-F238E27FC236}">
              <a16:creationId xmlns:a16="http://schemas.microsoft.com/office/drawing/2014/main" id="{C2F2687D-2CFA-45DC-8C9A-E39BFCE7CFAF}"/>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32" name="Text Box 8">
          <a:extLst>
            <a:ext uri="{FF2B5EF4-FFF2-40B4-BE49-F238E27FC236}">
              <a16:creationId xmlns:a16="http://schemas.microsoft.com/office/drawing/2014/main" id="{7421E28E-8791-4DFC-9040-75100EE97E5B}"/>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3" name="Text Box 7">
          <a:extLst>
            <a:ext uri="{FF2B5EF4-FFF2-40B4-BE49-F238E27FC236}">
              <a16:creationId xmlns:a16="http://schemas.microsoft.com/office/drawing/2014/main" id="{7C49145E-DB7E-4ED0-8F3D-AC39A6E47A1D}"/>
            </a:ext>
          </a:extLst>
        </xdr:cNvPr>
        <xdr:cNvSpPr txBox="1">
          <a:spLocks noChangeArrowheads="1"/>
        </xdr:cNvSpPr>
      </xdr:nvSpPr>
      <xdr:spPr bwMode="auto">
        <a:xfrm>
          <a:off x="12439650" y="1533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4" name="Text Box 8">
          <a:extLst>
            <a:ext uri="{FF2B5EF4-FFF2-40B4-BE49-F238E27FC236}">
              <a16:creationId xmlns:a16="http://schemas.microsoft.com/office/drawing/2014/main" id="{74125844-7676-4EF7-957B-4AC408D383EB}"/>
            </a:ext>
          </a:extLst>
        </xdr:cNvPr>
        <xdr:cNvSpPr txBox="1">
          <a:spLocks noChangeArrowheads="1"/>
        </xdr:cNvSpPr>
      </xdr:nvSpPr>
      <xdr:spPr bwMode="auto">
        <a:xfrm>
          <a:off x="12439650" y="1533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35" name="Text Box 7">
          <a:extLst>
            <a:ext uri="{FF2B5EF4-FFF2-40B4-BE49-F238E27FC236}">
              <a16:creationId xmlns:a16="http://schemas.microsoft.com/office/drawing/2014/main" id="{1BB3E8BC-4597-42E3-9495-C3BFD8F43B11}"/>
            </a:ext>
          </a:extLst>
        </xdr:cNvPr>
        <xdr:cNvSpPr txBox="1">
          <a:spLocks noChangeArrowheads="1"/>
        </xdr:cNvSpPr>
      </xdr:nvSpPr>
      <xdr:spPr bwMode="auto">
        <a:xfrm>
          <a:off x="12439650" y="1533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36" name="Text Box 8">
          <a:extLst>
            <a:ext uri="{FF2B5EF4-FFF2-40B4-BE49-F238E27FC236}">
              <a16:creationId xmlns:a16="http://schemas.microsoft.com/office/drawing/2014/main" id="{55E14F42-E668-41AC-9D77-5991A3580C68}"/>
            </a:ext>
          </a:extLst>
        </xdr:cNvPr>
        <xdr:cNvSpPr txBox="1">
          <a:spLocks noChangeArrowheads="1"/>
        </xdr:cNvSpPr>
      </xdr:nvSpPr>
      <xdr:spPr bwMode="auto">
        <a:xfrm>
          <a:off x="12439650" y="1533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7" name="Text Box 7">
          <a:extLst>
            <a:ext uri="{FF2B5EF4-FFF2-40B4-BE49-F238E27FC236}">
              <a16:creationId xmlns:a16="http://schemas.microsoft.com/office/drawing/2014/main" id="{F64F55C1-8B79-450D-974A-4241D9A0F08B}"/>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8" name="Text Box 8">
          <a:extLst>
            <a:ext uri="{FF2B5EF4-FFF2-40B4-BE49-F238E27FC236}">
              <a16:creationId xmlns:a16="http://schemas.microsoft.com/office/drawing/2014/main" id="{AF67D910-966D-4AD4-90E4-B57C66516D68}"/>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39" name="Text Box 7">
          <a:extLst>
            <a:ext uri="{FF2B5EF4-FFF2-40B4-BE49-F238E27FC236}">
              <a16:creationId xmlns:a16="http://schemas.microsoft.com/office/drawing/2014/main" id="{1BB9D9A8-C569-4A04-9B0B-8BC046B12A57}"/>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40" name="Text Box 8">
          <a:extLst>
            <a:ext uri="{FF2B5EF4-FFF2-40B4-BE49-F238E27FC236}">
              <a16:creationId xmlns:a16="http://schemas.microsoft.com/office/drawing/2014/main" id="{228B6282-0B71-42B6-B38F-8EEB82862655}"/>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41" name="Text Box 7">
          <a:extLst>
            <a:ext uri="{FF2B5EF4-FFF2-40B4-BE49-F238E27FC236}">
              <a16:creationId xmlns:a16="http://schemas.microsoft.com/office/drawing/2014/main" id="{6EA206A6-2707-4CA9-92F6-9955D9F59A38}"/>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42" name="Text Box 8">
          <a:extLst>
            <a:ext uri="{FF2B5EF4-FFF2-40B4-BE49-F238E27FC236}">
              <a16:creationId xmlns:a16="http://schemas.microsoft.com/office/drawing/2014/main" id="{C61ED91C-3381-4559-A7A6-FA1782B5A763}"/>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43" name="Text Box 7">
          <a:extLst>
            <a:ext uri="{FF2B5EF4-FFF2-40B4-BE49-F238E27FC236}">
              <a16:creationId xmlns:a16="http://schemas.microsoft.com/office/drawing/2014/main" id="{D3D17EE2-A5FA-4EE0-AA32-48D66AB0BFFE}"/>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44" name="Text Box 8">
          <a:extLst>
            <a:ext uri="{FF2B5EF4-FFF2-40B4-BE49-F238E27FC236}">
              <a16:creationId xmlns:a16="http://schemas.microsoft.com/office/drawing/2014/main" id="{7F6F9AAD-48CC-42CB-BFD5-1C37B0DF2DD7}"/>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45" name="Text Box 7">
          <a:extLst>
            <a:ext uri="{FF2B5EF4-FFF2-40B4-BE49-F238E27FC236}">
              <a16:creationId xmlns:a16="http://schemas.microsoft.com/office/drawing/2014/main" id="{C892DD0C-2A8C-404F-B3A7-35B964DE8ACA}"/>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46" name="Text Box 8">
          <a:extLst>
            <a:ext uri="{FF2B5EF4-FFF2-40B4-BE49-F238E27FC236}">
              <a16:creationId xmlns:a16="http://schemas.microsoft.com/office/drawing/2014/main" id="{B5787D24-62A8-49A2-B654-0D918DE1804B}"/>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258518"/>
    <xdr:sp macro="" textlink="">
      <xdr:nvSpPr>
        <xdr:cNvPr id="147" name="Text Box 7">
          <a:extLst>
            <a:ext uri="{FF2B5EF4-FFF2-40B4-BE49-F238E27FC236}">
              <a16:creationId xmlns:a16="http://schemas.microsoft.com/office/drawing/2014/main" id="{AB516E22-2377-4B73-B47F-9E231EE08EC7}"/>
            </a:ext>
          </a:extLst>
        </xdr:cNvPr>
        <xdr:cNvSpPr txBox="1">
          <a:spLocks noChangeArrowheads="1"/>
        </xdr:cNvSpPr>
      </xdr:nvSpPr>
      <xdr:spPr bwMode="auto">
        <a:xfrm>
          <a:off x="11677650" y="16964025"/>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258518"/>
    <xdr:sp macro="" textlink="">
      <xdr:nvSpPr>
        <xdr:cNvPr id="148" name="Text Box 8">
          <a:extLst>
            <a:ext uri="{FF2B5EF4-FFF2-40B4-BE49-F238E27FC236}">
              <a16:creationId xmlns:a16="http://schemas.microsoft.com/office/drawing/2014/main" id="{9A25FF06-F806-4F66-B05A-77D37DBB5DCE}"/>
            </a:ext>
          </a:extLst>
        </xdr:cNvPr>
        <xdr:cNvSpPr txBox="1">
          <a:spLocks noChangeArrowheads="1"/>
        </xdr:cNvSpPr>
      </xdr:nvSpPr>
      <xdr:spPr bwMode="auto">
        <a:xfrm>
          <a:off x="11677650" y="16964025"/>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149" name="Text Box 7">
          <a:extLst>
            <a:ext uri="{FF2B5EF4-FFF2-40B4-BE49-F238E27FC236}">
              <a16:creationId xmlns:a16="http://schemas.microsoft.com/office/drawing/2014/main" id="{708FD5D9-3103-4169-823A-C82EC0FC83CD}"/>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150" name="Text Box 8">
          <a:extLst>
            <a:ext uri="{FF2B5EF4-FFF2-40B4-BE49-F238E27FC236}">
              <a16:creationId xmlns:a16="http://schemas.microsoft.com/office/drawing/2014/main" id="{99684BC1-AFDC-4EEA-BA06-FFB32F4F4306}"/>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51" name="Text Box 7">
          <a:extLst>
            <a:ext uri="{FF2B5EF4-FFF2-40B4-BE49-F238E27FC236}">
              <a16:creationId xmlns:a16="http://schemas.microsoft.com/office/drawing/2014/main" id="{F7D49280-E29A-4BCB-904A-98153AD23B5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52" name="Text Box 8">
          <a:extLst>
            <a:ext uri="{FF2B5EF4-FFF2-40B4-BE49-F238E27FC236}">
              <a16:creationId xmlns:a16="http://schemas.microsoft.com/office/drawing/2014/main" id="{A8E89CEC-D476-433F-9B0A-19F60D4E2758}"/>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53" name="Text Box 7">
          <a:extLst>
            <a:ext uri="{FF2B5EF4-FFF2-40B4-BE49-F238E27FC236}">
              <a16:creationId xmlns:a16="http://schemas.microsoft.com/office/drawing/2014/main" id="{1AE84242-220D-45A3-BF91-40155B63854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54" name="Text Box 8">
          <a:extLst>
            <a:ext uri="{FF2B5EF4-FFF2-40B4-BE49-F238E27FC236}">
              <a16:creationId xmlns:a16="http://schemas.microsoft.com/office/drawing/2014/main" id="{7ACEFA43-CAB9-4075-A7D7-4F161773A07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55" name="Text Box 7">
          <a:extLst>
            <a:ext uri="{FF2B5EF4-FFF2-40B4-BE49-F238E27FC236}">
              <a16:creationId xmlns:a16="http://schemas.microsoft.com/office/drawing/2014/main" id="{DCED5658-099F-40A1-B978-EF2CF1F9707E}"/>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56" name="Text Box 8">
          <a:extLst>
            <a:ext uri="{FF2B5EF4-FFF2-40B4-BE49-F238E27FC236}">
              <a16:creationId xmlns:a16="http://schemas.microsoft.com/office/drawing/2014/main" id="{FBCF9829-B061-4E40-9706-81607EE15F82}"/>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157" name="Text Box 7">
          <a:extLst>
            <a:ext uri="{FF2B5EF4-FFF2-40B4-BE49-F238E27FC236}">
              <a16:creationId xmlns:a16="http://schemas.microsoft.com/office/drawing/2014/main" id="{1414D10C-690B-43EC-AE38-208A3F64A2C5}"/>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158" name="Text Box 8">
          <a:extLst>
            <a:ext uri="{FF2B5EF4-FFF2-40B4-BE49-F238E27FC236}">
              <a16:creationId xmlns:a16="http://schemas.microsoft.com/office/drawing/2014/main" id="{AC2FF227-8062-4F89-A5B5-442392490E4E}"/>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59" name="Text Box 7">
          <a:extLst>
            <a:ext uri="{FF2B5EF4-FFF2-40B4-BE49-F238E27FC236}">
              <a16:creationId xmlns:a16="http://schemas.microsoft.com/office/drawing/2014/main" id="{7C2A1961-325C-4245-BBF7-757303479B7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60" name="Text Box 8">
          <a:extLst>
            <a:ext uri="{FF2B5EF4-FFF2-40B4-BE49-F238E27FC236}">
              <a16:creationId xmlns:a16="http://schemas.microsoft.com/office/drawing/2014/main" id="{E0457B4B-BD0D-4FEA-9EF3-1AF5DF4701C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61" name="Text Box 7">
          <a:extLst>
            <a:ext uri="{FF2B5EF4-FFF2-40B4-BE49-F238E27FC236}">
              <a16:creationId xmlns:a16="http://schemas.microsoft.com/office/drawing/2014/main" id="{1ED19278-01D9-434A-89DD-6D8103EB0F0A}"/>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62" name="Text Box 8">
          <a:extLst>
            <a:ext uri="{FF2B5EF4-FFF2-40B4-BE49-F238E27FC236}">
              <a16:creationId xmlns:a16="http://schemas.microsoft.com/office/drawing/2014/main" id="{3B96B33A-E04F-429F-8CBE-F25C0CBCB246}"/>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63" name="Text Box 7">
          <a:extLst>
            <a:ext uri="{FF2B5EF4-FFF2-40B4-BE49-F238E27FC236}">
              <a16:creationId xmlns:a16="http://schemas.microsoft.com/office/drawing/2014/main" id="{E8E06940-BDED-4451-87B8-90DD748A973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64" name="Text Box 8">
          <a:extLst>
            <a:ext uri="{FF2B5EF4-FFF2-40B4-BE49-F238E27FC236}">
              <a16:creationId xmlns:a16="http://schemas.microsoft.com/office/drawing/2014/main" id="{6E4EFBD4-1BAB-4D0E-A293-1B9DB56FF17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65" name="Text Box 7">
          <a:extLst>
            <a:ext uri="{FF2B5EF4-FFF2-40B4-BE49-F238E27FC236}">
              <a16:creationId xmlns:a16="http://schemas.microsoft.com/office/drawing/2014/main" id="{3AACB0B5-554D-482D-B9A1-F8ABC3B91891}"/>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66" name="Text Box 8">
          <a:extLst>
            <a:ext uri="{FF2B5EF4-FFF2-40B4-BE49-F238E27FC236}">
              <a16:creationId xmlns:a16="http://schemas.microsoft.com/office/drawing/2014/main" id="{E5A84B90-E4AE-4954-BBFA-A48E374DEBA0}"/>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67" name="Text Box 7">
          <a:extLst>
            <a:ext uri="{FF2B5EF4-FFF2-40B4-BE49-F238E27FC236}">
              <a16:creationId xmlns:a16="http://schemas.microsoft.com/office/drawing/2014/main" id="{BCE462A2-0679-4E54-86B8-A7E5A9B2979B}"/>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168" name="Text Box 8">
          <a:extLst>
            <a:ext uri="{FF2B5EF4-FFF2-40B4-BE49-F238E27FC236}">
              <a16:creationId xmlns:a16="http://schemas.microsoft.com/office/drawing/2014/main" id="{4227A931-F763-4FD7-8EB8-33B5CAD143BE}"/>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169" name="Text Box 7">
          <a:extLst>
            <a:ext uri="{FF2B5EF4-FFF2-40B4-BE49-F238E27FC236}">
              <a16:creationId xmlns:a16="http://schemas.microsoft.com/office/drawing/2014/main" id="{986D898E-B0BD-4344-8576-F5AD1FC4B94C}"/>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170" name="Text Box 8">
          <a:extLst>
            <a:ext uri="{FF2B5EF4-FFF2-40B4-BE49-F238E27FC236}">
              <a16:creationId xmlns:a16="http://schemas.microsoft.com/office/drawing/2014/main" id="{1818B49F-5868-48C6-AD8C-2FE4FBAC4DF1}"/>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171" name="Text Box 7">
          <a:extLst>
            <a:ext uri="{FF2B5EF4-FFF2-40B4-BE49-F238E27FC236}">
              <a16:creationId xmlns:a16="http://schemas.microsoft.com/office/drawing/2014/main" id="{72C723A1-518B-4DB7-BF23-9024663A255F}"/>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172" name="Text Box 8">
          <a:extLst>
            <a:ext uri="{FF2B5EF4-FFF2-40B4-BE49-F238E27FC236}">
              <a16:creationId xmlns:a16="http://schemas.microsoft.com/office/drawing/2014/main" id="{5797053B-5299-408C-9124-D133A8EFFAF7}"/>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173" name="Text Box 7">
          <a:extLst>
            <a:ext uri="{FF2B5EF4-FFF2-40B4-BE49-F238E27FC236}">
              <a16:creationId xmlns:a16="http://schemas.microsoft.com/office/drawing/2014/main" id="{301DE549-CF45-4FA4-B4B9-F90A689DB2DB}"/>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174" name="Text Box 8">
          <a:extLst>
            <a:ext uri="{FF2B5EF4-FFF2-40B4-BE49-F238E27FC236}">
              <a16:creationId xmlns:a16="http://schemas.microsoft.com/office/drawing/2014/main" id="{E8CFE544-BCBB-47F8-A1EE-29C333482A9D}"/>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175" name="Text Box 7">
          <a:extLst>
            <a:ext uri="{FF2B5EF4-FFF2-40B4-BE49-F238E27FC236}">
              <a16:creationId xmlns:a16="http://schemas.microsoft.com/office/drawing/2014/main" id="{00DAD0B9-8CD6-4B20-95E6-19E2CC1AEAE5}"/>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176" name="Text Box 8">
          <a:extLst>
            <a:ext uri="{FF2B5EF4-FFF2-40B4-BE49-F238E27FC236}">
              <a16:creationId xmlns:a16="http://schemas.microsoft.com/office/drawing/2014/main" id="{79E275C2-9E60-49C9-9412-EEEEB9DB455B}"/>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177" name="Text Box 7">
          <a:extLst>
            <a:ext uri="{FF2B5EF4-FFF2-40B4-BE49-F238E27FC236}">
              <a16:creationId xmlns:a16="http://schemas.microsoft.com/office/drawing/2014/main" id="{34912ED8-D1D1-466B-A008-6E8746ADB066}"/>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178" name="Text Box 8">
          <a:extLst>
            <a:ext uri="{FF2B5EF4-FFF2-40B4-BE49-F238E27FC236}">
              <a16:creationId xmlns:a16="http://schemas.microsoft.com/office/drawing/2014/main" id="{738FDA35-FFE6-4D3C-BAD8-B12370E04734}"/>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255343"/>
    <xdr:sp macro="" textlink="">
      <xdr:nvSpPr>
        <xdr:cNvPr id="179" name="Text Box 7">
          <a:extLst>
            <a:ext uri="{FF2B5EF4-FFF2-40B4-BE49-F238E27FC236}">
              <a16:creationId xmlns:a16="http://schemas.microsoft.com/office/drawing/2014/main" id="{CC6D063F-C342-421D-8EE1-3CC8870C4333}"/>
            </a:ext>
          </a:extLst>
        </xdr:cNvPr>
        <xdr:cNvSpPr txBox="1">
          <a:spLocks noChangeArrowheads="1"/>
        </xdr:cNvSpPr>
      </xdr:nvSpPr>
      <xdr:spPr bwMode="auto">
        <a:xfrm>
          <a:off x="11677650" y="16964025"/>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255343"/>
    <xdr:sp macro="" textlink="">
      <xdr:nvSpPr>
        <xdr:cNvPr id="180" name="Text Box 8">
          <a:extLst>
            <a:ext uri="{FF2B5EF4-FFF2-40B4-BE49-F238E27FC236}">
              <a16:creationId xmlns:a16="http://schemas.microsoft.com/office/drawing/2014/main" id="{CB8B8BFF-D32F-4F3B-8E91-5393709F4697}"/>
            </a:ext>
          </a:extLst>
        </xdr:cNvPr>
        <xdr:cNvSpPr txBox="1">
          <a:spLocks noChangeArrowheads="1"/>
        </xdr:cNvSpPr>
      </xdr:nvSpPr>
      <xdr:spPr bwMode="auto">
        <a:xfrm>
          <a:off x="11677650" y="16964025"/>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81" name="Text Box 7">
          <a:extLst>
            <a:ext uri="{FF2B5EF4-FFF2-40B4-BE49-F238E27FC236}">
              <a16:creationId xmlns:a16="http://schemas.microsoft.com/office/drawing/2014/main" id="{58DDA94A-4CEF-4118-BE2B-7723A9A76C9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82" name="Text Box 8">
          <a:extLst>
            <a:ext uri="{FF2B5EF4-FFF2-40B4-BE49-F238E27FC236}">
              <a16:creationId xmlns:a16="http://schemas.microsoft.com/office/drawing/2014/main" id="{58FCF59A-D209-4BE3-AC1D-C23985AFE1B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183" name="Text Box 7">
          <a:extLst>
            <a:ext uri="{FF2B5EF4-FFF2-40B4-BE49-F238E27FC236}">
              <a16:creationId xmlns:a16="http://schemas.microsoft.com/office/drawing/2014/main" id="{89A84C7C-85C4-4A7E-B0A7-5790EDD0C170}"/>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184" name="Text Box 8">
          <a:extLst>
            <a:ext uri="{FF2B5EF4-FFF2-40B4-BE49-F238E27FC236}">
              <a16:creationId xmlns:a16="http://schemas.microsoft.com/office/drawing/2014/main" id="{10902400-5E7A-4D4C-8F03-F387CDAC339B}"/>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85" name="Text Box 7">
          <a:extLst>
            <a:ext uri="{FF2B5EF4-FFF2-40B4-BE49-F238E27FC236}">
              <a16:creationId xmlns:a16="http://schemas.microsoft.com/office/drawing/2014/main" id="{07D5A050-F54B-45B7-B768-ED2E5304B4D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86" name="Text Box 8">
          <a:extLst>
            <a:ext uri="{FF2B5EF4-FFF2-40B4-BE49-F238E27FC236}">
              <a16:creationId xmlns:a16="http://schemas.microsoft.com/office/drawing/2014/main" id="{5FD1D4BF-BAEB-4966-BAC5-D24656C6385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87" name="Text Box 7">
          <a:extLst>
            <a:ext uri="{FF2B5EF4-FFF2-40B4-BE49-F238E27FC236}">
              <a16:creationId xmlns:a16="http://schemas.microsoft.com/office/drawing/2014/main" id="{F6558535-77C0-4B10-B81E-0E927C389A7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88" name="Text Box 8">
          <a:extLst>
            <a:ext uri="{FF2B5EF4-FFF2-40B4-BE49-F238E27FC236}">
              <a16:creationId xmlns:a16="http://schemas.microsoft.com/office/drawing/2014/main" id="{74023B9B-05D3-4F86-B38B-686B1240C32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89" name="Text Box 7">
          <a:extLst>
            <a:ext uri="{FF2B5EF4-FFF2-40B4-BE49-F238E27FC236}">
              <a16:creationId xmlns:a16="http://schemas.microsoft.com/office/drawing/2014/main" id="{281C397C-999C-45F0-8BC1-7EF8383FCC9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90" name="Text Box 8">
          <a:extLst>
            <a:ext uri="{FF2B5EF4-FFF2-40B4-BE49-F238E27FC236}">
              <a16:creationId xmlns:a16="http://schemas.microsoft.com/office/drawing/2014/main" id="{FF80A12F-EDB5-4A0F-B9C1-610CA78829D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91" name="Text Box 7">
          <a:extLst>
            <a:ext uri="{FF2B5EF4-FFF2-40B4-BE49-F238E27FC236}">
              <a16:creationId xmlns:a16="http://schemas.microsoft.com/office/drawing/2014/main" id="{879544E7-2DA0-440B-B6C5-C0465EC1D8C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92" name="Text Box 8">
          <a:extLst>
            <a:ext uri="{FF2B5EF4-FFF2-40B4-BE49-F238E27FC236}">
              <a16:creationId xmlns:a16="http://schemas.microsoft.com/office/drawing/2014/main" id="{D6024A7A-883F-4F4E-95F6-F6D166D97E7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193" name="Text Box 7">
          <a:extLst>
            <a:ext uri="{FF2B5EF4-FFF2-40B4-BE49-F238E27FC236}">
              <a16:creationId xmlns:a16="http://schemas.microsoft.com/office/drawing/2014/main" id="{30F326D6-A379-4A08-9247-5F8CFA8CA1C9}"/>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194" name="Text Box 8">
          <a:extLst>
            <a:ext uri="{FF2B5EF4-FFF2-40B4-BE49-F238E27FC236}">
              <a16:creationId xmlns:a16="http://schemas.microsoft.com/office/drawing/2014/main" id="{DDF2C35E-12BC-4BAB-A840-7FDF507A6C07}"/>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195" name="Text Box 7">
          <a:extLst>
            <a:ext uri="{FF2B5EF4-FFF2-40B4-BE49-F238E27FC236}">
              <a16:creationId xmlns:a16="http://schemas.microsoft.com/office/drawing/2014/main" id="{46529D1E-23CE-415A-A223-AFCF43913490}"/>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196" name="Text Box 8">
          <a:extLst>
            <a:ext uri="{FF2B5EF4-FFF2-40B4-BE49-F238E27FC236}">
              <a16:creationId xmlns:a16="http://schemas.microsoft.com/office/drawing/2014/main" id="{D2D73D61-31E1-475A-82CA-CE7DFD55E20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197" name="Text Box 7">
          <a:extLst>
            <a:ext uri="{FF2B5EF4-FFF2-40B4-BE49-F238E27FC236}">
              <a16:creationId xmlns:a16="http://schemas.microsoft.com/office/drawing/2014/main" id="{C5D7BBE4-9ADC-48B2-87DE-05B0973793AF}"/>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198" name="Text Box 8">
          <a:extLst>
            <a:ext uri="{FF2B5EF4-FFF2-40B4-BE49-F238E27FC236}">
              <a16:creationId xmlns:a16="http://schemas.microsoft.com/office/drawing/2014/main" id="{96861F5E-B9AC-40A4-85E8-DF61FFD607A5}"/>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199" name="Text Box 7">
          <a:extLst>
            <a:ext uri="{FF2B5EF4-FFF2-40B4-BE49-F238E27FC236}">
              <a16:creationId xmlns:a16="http://schemas.microsoft.com/office/drawing/2014/main" id="{9AC2F992-4734-494D-A088-7F418B7E413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00" name="Text Box 8">
          <a:extLst>
            <a:ext uri="{FF2B5EF4-FFF2-40B4-BE49-F238E27FC236}">
              <a16:creationId xmlns:a16="http://schemas.microsoft.com/office/drawing/2014/main" id="{C6045E60-4531-46D8-81C6-C2870C35862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201" name="Text Box 7">
          <a:extLst>
            <a:ext uri="{FF2B5EF4-FFF2-40B4-BE49-F238E27FC236}">
              <a16:creationId xmlns:a16="http://schemas.microsoft.com/office/drawing/2014/main" id="{151B61D4-F272-4CA4-968D-F9CAB6888D45}"/>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202" name="Text Box 8">
          <a:extLst>
            <a:ext uri="{FF2B5EF4-FFF2-40B4-BE49-F238E27FC236}">
              <a16:creationId xmlns:a16="http://schemas.microsoft.com/office/drawing/2014/main" id="{EA552F58-4040-4563-87DD-A6DEA544DD0B}"/>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203" name="Text Box 7">
          <a:extLst>
            <a:ext uri="{FF2B5EF4-FFF2-40B4-BE49-F238E27FC236}">
              <a16:creationId xmlns:a16="http://schemas.microsoft.com/office/drawing/2014/main" id="{A6DF5F9D-EAAA-4B88-ACF5-B5BC5A04528C}"/>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204" name="Text Box 8">
          <a:extLst>
            <a:ext uri="{FF2B5EF4-FFF2-40B4-BE49-F238E27FC236}">
              <a16:creationId xmlns:a16="http://schemas.microsoft.com/office/drawing/2014/main" id="{535EB8C9-D4F1-4A1D-B83D-0575C5580382}"/>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05" name="Text Box 7">
          <a:extLst>
            <a:ext uri="{FF2B5EF4-FFF2-40B4-BE49-F238E27FC236}">
              <a16:creationId xmlns:a16="http://schemas.microsoft.com/office/drawing/2014/main" id="{556C0942-5B00-4C7F-98E8-18D26E391352}"/>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06" name="Text Box 8">
          <a:extLst>
            <a:ext uri="{FF2B5EF4-FFF2-40B4-BE49-F238E27FC236}">
              <a16:creationId xmlns:a16="http://schemas.microsoft.com/office/drawing/2014/main" id="{8B3B4DB6-1D3D-4059-B7D2-B2A0923A8C42}"/>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07" name="Text Box 7">
          <a:extLst>
            <a:ext uri="{FF2B5EF4-FFF2-40B4-BE49-F238E27FC236}">
              <a16:creationId xmlns:a16="http://schemas.microsoft.com/office/drawing/2014/main" id="{2EFDD0CC-A483-4F16-B4AB-0E2D8099BEB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08" name="Text Box 8">
          <a:extLst>
            <a:ext uri="{FF2B5EF4-FFF2-40B4-BE49-F238E27FC236}">
              <a16:creationId xmlns:a16="http://schemas.microsoft.com/office/drawing/2014/main" id="{58A1D55B-7395-4196-83CB-B38FCC186DF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09" name="Text Box 7">
          <a:extLst>
            <a:ext uri="{FF2B5EF4-FFF2-40B4-BE49-F238E27FC236}">
              <a16:creationId xmlns:a16="http://schemas.microsoft.com/office/drawing/2014/main" id="{5707D6A5-96F7-459D-923B-1FF7357E0AF9}"/>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10" name="Text Box 8">
          <a:extLst>
            <a:ext uri="{FF2B5EF4-FFF2-40B4-BE49-F238E27FC236}">
              <a16:creationId xmlns:a16="http://schemas.microsoft.com/office/drawing/2014/main" id="{3D27991E-D8F1-40BE-BAF7-32C75B1AC494}"/>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11" name="Text Box 7">
          <a:extLst>
            <a:ext uri="{FF2B5EF4-FFF2-40B4-BE49-F238E27FC236}">
              <a16:creationId xmlns:a16="http://schemas.microsoft.com/office/drawing/2014/main" id="{5897B9FC-657B-4712-ABE2-049D2942AEF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12" name="Text Box 8">
          <a:extLst>
            <a:ext uri="{FF2B5EF4-FFF2-40B4-BE49-F238E27FC236}">
              <a16:creationId xmlns:a16="http://schemas.microsoft.com/office/drawing/2014/main" id="{4AEEC90F-7DBB-4C01-B4F3-D708893F7D8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258518"/>
    <xdr:sp macro="" textlink="">
      <xdr:nvSpPr>
        <xdr:cNvPr id="213" name="Text Box 7">
          <a:extLst>
            <a:ext uri="{FF2B5EF4-FFF2-40B4-BE49-F238E27FC236}">
              <a16:creationId xmlns:a16="http://schemas.microsoft.com/office/drawing/2014/main" id="{E35BF9A6-0506-4600-8785-D22E301F5B60}"/>
            </a:ext>
          </a:extLst>
        </xdr:cNvPr>
        <xdr:cNvSpPr txBox="1">
          <a:spLocks noChangeArrowheads="1"/>
        </xdr:cNvSpPr>
      </xdr:nvSpPr>
      <xdr:spPr bwMode="auto">
        <a:xfrm>
          <a:off x="11677650" y="16964025"/>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258518"/>
    <xdr:sp macro="" textlink="">
      <xdr:nvSpPr>
        <xdr:cNvPr id="214" name="Text Box 8">
          <a:extLst>
            <a:ext uri="{FF2B5EF4-FFF2-40B4-BE49-F238E27FC236}">
              <a16:creationId xmlns:a16="http://schemas.microsoft.com/office/drawing/2014/main" id="{D575874D-8356-4A59-A7AF-B1602E5B98D4}"/>
            </a:ext>
          </a:extLst>
        </xdr:cNvPr>
        <xdr:cNvSpPr txBox="1">
          <a:spLocks noChangeArrowheads="1"/>
        </xdr:cNvSpPr>
      </xdr:nvSpPr>
      <xdr:spPr bwMode="auto">
        <a:xfrm>
          <a:off x="11677650" y="16964025"/>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215" name="Text Box 7">
          <a:extLst>
            <a:ext uri="{FF2B5EF4-FFF2-40B4-BE49-F238E27FC236}">
              <a16:creationId xmlns:a16="http://schemas.microsoft.com/office/drawing/2014/main" id="{9D3CB99B-4B68-4B39-BE5E-2F111F0AEF8B}"/>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216" name="Text Box 8">
          <a:extLst>
            <a:ext uri="{FF2B5EF4-FFF2-40B4-BE49-F238E27FC236}">
              <a16:creationId xmlns:a16="http://schemas.microsoft.com/office/drawing/2014/main" id="{76BEF8B2-8C78-4EBB-8BB4-1FDFADAC7FD3}"/>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17" name="Text Box 7">
          <a:extLst>
            <a:ext uri="{FF2B5EF4-FFF2-40B4-BE49-F238E27FC236}">
              <a16:creationId xmlns:a16="http://schemas.microsoft.com/office/drawing/2014/main" id="{7A3BE0C3-F310-4182-B0F5-27339B1BC5B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18" name="Text Box 8">
          <a:extLst>
            <a:ext uri="{FF2B5EF4-FFF2-40B4-BE49-F238E27FC236}">
              <a16:creationId xmlns:a16="http://schemas.microsoft.com/office/drawing/2014/main" id="{E12D4B5B-F7D5-489F-86A1-B37AE7876C8D}"/>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19" name="Text Box 7">
          <a:extLst>
            <a:ext uri="{FF2B5EF4-FFF2-40B4-BE49-F238E27FC236}">
              <a16:creationId xmlns:a16="http://schemas.microsoft.com/office/drawing/2014/main" id="{371F128C-1FBA-4D5A-87AC-4F6DC7470A4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20" name="Text Box 8">
          <a:extLst>
            <a:ext uri="{FF2B5EF4-FFF2-40B4-BE49-F238E27FC236}">
              <a16:creationId xmlns:a16="http://schemas.microsoft.com/office/drawing/2014/main" id="{1D90B485-90E7-45AF-A422-93AD29C94DA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21" name="Text Box 7">
          <a:extLst>
            <a:ext uri="{FF2B5EF4-FFF2-40B4-BE49-F238E27FC236}">
              <a16:creationId xmlns:a16="http://schemas.microsoft.com/office/drawing/2014/main" id="{A666EE3E-FEFC-49F9-9507-B43895107A0E}"/>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22" name="Text Box 8">
          <a:extLst>
            <a:ext uri="{FF2B5EF4-FFF2-40B4-BE49-F238E27FC236}">
              <a16:creationId xmlns:a16="http://schemas.microsoft.com/office/drawing/2014/main" id="{53F8CD13-B5F0-40C2-8F78-1FDF125F4F61}"/>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223" name="Text Box 7">
          <a:extLst>
            <a:ext uri="{FF2B5EF4-FFF2-40B4-BE49-F238E27FC236}">
              <a16:creationId xmlns:a16="http://schemas.microsoft.com/office/drawing/2014/main" id="{BDA3161F-CB91-4154-B22E-1D271D9AFCC9}"/>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224" name="Text Box 8">
          <a:extLst>
            <a:ext uri="{FF2B5EF4-FFF2-40B4-BE49-F238E27FC236}">
              <a16:creationId xmlns:a16="http://schemas.microsoft.com/office/drawing/2014/main" id="{B23527CC-AE6F-454E-82DA-5E78F9397A24}"/>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25" name="Text Box 7">
          <a:extLst>
            <a:ext uri="{FF2B5EF4-FFF2-40B4-BE49-F238E27FC236}">
              <a16:creationId xmlns:a16="http://schemas.microsoft.com/office/drawing/2014/main" id="{7D639B87-5A24-4DDF-B462-7FDD90F39E4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26" name="Text Box 8">
          <a:extLst>
            <a:ext uri="{FF2B5EF4-FFF2-40B4-BE49-F238E27FC236}">
              <a16:creationId xmlns:a16="http://schemas.microsoft.com/office/drawing/2014/main" id="{E6673A59-9376-4AEB-A2CF-7E636C5DB6E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27" name="Text Box 7">
          <a:extLst>
            <a:ext uri="{FF2B5EF4-FFF2-40B4-BE49-F238E27FC236}">
              <a16:creationId xmlns:a16="http://schemas.microsoft.com/office/drawing/2014/main" id="{727361FA-0CD6-4D87-84AD-CF102B2540BD}"/>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28" name="Text Box 8">
          <a:extLst>
            <a:ext uri="{FF2B5EF4-FFF2-40B4-BE49-F238E27FC236}">
              <a16:creationId xmlns:a16="http://schemas.microsoft.com/office/drawing/2014/main" id="{13C31C1F-50C4-4449-B99F-8496B3EAAC66}"/>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29" name="Text Box 7">
          <a:extLst>
            <a:ext uri="{FF2B5EF4-FFF2-40B4-BE49-F238E27FC236}">
              <a16:creationId xmlns:a16="http://schemas.microsoft.com/office/drawing/2014/main" id="{5ACB9912-1A30-4903-8ADF-C96ADD85DCD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30" name="Text Box 8">
          <a:extLst>
            <a:ext uri="{FF2B5EF4-FFF2-40B4-BE49-F238E27FC236}">
              <a16:creationId xmlns:a16="http://schemas.microsoft.com/office/drawing/2014/main" id="{88FE4ECF-F48A-4682-BF5A-056BFDE79E6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31" name="Text Box 7">
          <a:extLst>
            <a:ext uri="{FF2B5EF4-FFF2-40B4-BE49-F238E27FC236}">
              <a16:creationId xmlns:a16="http://schemas.microsoft.com/office/drawing/2014/main" id="{FA8FEAC4-8030-4F71-AE3D-C38224A27DCF}"/>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32" name="Text Box 8">
          <a:extLst>
            <a:ext uri="{FF2B5EF4-FFF2-40B4-BE49-F238E27FC236}">
              <a16:creationId xmlns:a16="http://schemas.microsoft.com/office/drawing/2014/main" id="{15474B6D-1CD4-4AF7-B285-042A159D2E5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33" name="Text Box 7">
          <a:extLst>
            <a:ext uri="{FF2B5EF4-FFF2-40B4-BE49-F238E27FC236}">
              <a16:creationId xmlns:a16="http://schemas.microsoft.com/office/drawing/2014/main" id="{CF96BEC0-3DF6-4D72-B311-2C535EC3F81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34" name="Text Box 8">
          <a:extLst>
            <a:ext uri="{FF2B5EF4-FFF2-40B4-BE49-F238E27FC236}">
              <a16:creationId xmlns:a16="http://schemas.microsoft.com/office/drawing/2014/main" id="{74BA875D-C7B2-44E8-942E-E11D7DA652F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235" name="Text Box 7">
          <a:extLst>
            <a:ext uri="{FF2B5EF4-FFF2-40B4-BE49-F238E27FC236}">
              <a16:creationId xmlns:a16="http://schemas.microsoft.com/office/drawing/2014/main" id="{2F91941D-02B8-4732-B060-EECE4F866E87}"/>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236" name="Text Box 8">
          <a:extLst>
            <a:ext uri="{FF2B5EF4-FFF2-40B4-BE49-F238E27FC236}">
              <a16:creationId xmlns:a16="http://schemas.microsoft.com/office/drawing/2014/main" id="{F4AD0608-886C-4C5B-A891-4F6CBDDC379B}"/>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237" name="Text Box 7">
          <a:extLst>
            <a:ext uri="{FF2B5EF4-FFF2-40B4-BE49-F238E27FC236}">
              <a16:creationId xmlns:a16="http://schemas.microsoft.com/office/drawing/2014/main" id="{C0EDB9EB-9A28-43DF-887D-FB72AF0C1D47}"/>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238" name="Text Box 8">
          <a:extLst>
            <a:ext uri="{FF2B5EF4-FFF2-40B4-BE49-F238E27FC236}">
              <a16:creationId xmlns:a16="http://schemas.microsoft.com/office/drawing/2014/main" id="{BF2620CF-0B28-491F-A6A5-00F724DC61A2}"/>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239" name="Text Box 7">
          <a:extLst>
            <a:ext uri="{FF2B5EF4-FFF2-40B4-BE49-F238E27FC236}">
              <a16:creationId xmlns:a16="http://schemas.microsoft.com/office/drawing/2014/main" id="{443A578D-507B-4C4F-8312-481B54A83F29}"/>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240" name="Text Box 8">
          <a:extLst>
            <a:ext uri="{FF2B5EF4-FFF2-40B4-BE49-F238E27FC236}">
              <a16:creationId xmlns:a16="http://schemas.microsoft.com/office/drawing/2014/main" id="{04FBFC84-38B0-4C3A-9166-C07E82405C5A}"/>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241" name="Text Box 7">
          <a:extLst>
            <a:ext uri="{FF2B5EF4-FFF2-40B4-BE49-F238E27FC236}">
              <a16:creationId xmlns:a16="http://schemas.microsoft.com/office/drawing/2014/main" id="{7D9C5199-C13E-4ED5-B990-69D823302913}"/>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242" name="Text Box 8">
          <a:extLst>
            <a:ext uri="{FF2B5EF4-FFF2-40B4-BE49-F238E27FC236}">
              <a16:creationId xmlns:a16="http://schemas.microsoft.com/office/drawing/2014/main" id="{CFA6996B-21D7-4CCF-83C4-14FE0BFB123F}"/>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243" name="Text Box 7">
          <a:extLst>
            <a:ext uri="{FF2B5EF4-FFF2-40B4-BE49-F238E27FC236}">
              <a16:creationId xmlns:a16="http://schemas.microsoft.com/office/drawing/2014/main" id="{F0A7C3A2-6A4E-4AF1-911D-571C68F79ECD}"/>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244" name="Text Box 8">
          <a:extLst>
            <a:ext uri="{FF2B5EF4-FFF2-40B4-BE49-F238E27FC236}">
              <a16:creationId xmlns:a16="http://schemas.microsoft.com/office/drawing/2014/main" id="{A83FB5BB-667B-4654-881D-041DECF54DC3}"/>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255343"/>
    <xdr:sp macro="" textlink="">
      <xdr:nvSpPr>
        <xdr:cNvPr id="245" name="Text Box 7">
          <a:extLst>
            <a:ext uri="{FF2B5EF4-FFF2-40B4-BE49-F238E27FC236}">
              <a16:creationId xmlns:a16="http://schemas.microsoft.com/office/drawing/2014/main" id="{A65E346F-B92F-45BA-A678-CDE9D7F8DF87}"/>
            </a:ext>
          </a:extLst>
        </xdr:cNvPr>
        <xdr:cNvSpPr txBox="1">
          <a:spLocks noChangeArrowheads="1"/>
        </xdr:cNvSpPr>
      </xdr:nvSpPr>
      <xdr:spPr bwMode="auto">
        <a:xfrm>
          <a:off x="11677650" y="16964025"/>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255343"/>
    <xdr:sp macro="" textlink="">
      <xdr:nvSpPr>
        <xdr:cNvPr id="246" name="Text Box 8">
          <a:extLst>
            <a:ext uri="{FF2B5EF4-FFF2-40B4-BE49-F238E27FC236}">
              <a16:creationId xmlns:a16="http://schemas.microsoft.com/office/drawing/2014/main" id="{DF3A7967-FF12-4F74-B255-31638A7DC7BB}"/>
            </a:ext>
          </a:extLst>
        </xdr:cNvPr>
        <xdr:cNvSpPr txBox="1">
          <a:spLocks noChangeArrowheads="1"/>
        </xdr:cNvSpPr>
      </xdr:nvSpPr>
      <xdr:spPr bwMode="auto">
        <a:xfrm>
          <a:off x="11677650" y="16964025"/>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47" name="Text Box 7">
          <a:extLst>
            <a:ext uri="{FF2B5EF4-FFF2-40B4-BE49-F238E27FC236}">
              <a16:creationId xmlns:a16="http://schemas.microsoft.com/office/drawing/2014/main" id="{AD7F32E8-AB49-4701-B8E2-D423AB57789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48" name="Text Box 8">
          <a:extLst>
            <a:ext uri="{FF2B5EF4-FFF2-40B4-BE49-F238E27FC236}">
              <a16:creationId xmlns:a16="http://schemas.microsoft.com/office/drawing/2014/main" id="{2A315DF3-9D6F-4E71-8B98-8F094706DFD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249" name="Text Box 7">
          <a:extLst>
            <a:ext uri="{FF2B5EF4-FFF2-40B4-BE49-F238E27FC236}">
              <a16:creationId xmlns:a16="http://schemas.microsoft.com/office/drawing/2014/main" id="{24948557-077E-4043-BBE2-D9F71D5BC578}"/>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250" name="Text Box 8">
          <a:extLst>
            <a:ext uri="{FF2B5EF4-FFF2-40B4-BE49-F238E27FC236}">
              <a16:creationId xmlns:a16="http://schemas.microsoft.com/office/drawing/2014/main" id="{751F3368-C149-4D61-A88A-4A89E1460D66}"/>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51" name="Text Box 7">
          <a:extLst>
            <a:ext uri="{FF2B5EF4-FFF2-40B4-BE49-F238E27FC236}">
              <a16:creationId xmlns:a16="http://schemas.microsoft.com/office/drawing/2014/main" id="{09869F64-3C22-4D6D-8AC3-CF40075DCAB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52" name="Text Box 8">
          <a:extLst>
            <a:ext uri="{FF2B5EF4-FFF2-40B4-BE49-F238E27FC236}">
              <a16:creationId xmlns:a16="http://schemas.microsoft.com/office/drawing/2014/main" id="{7B307036-BFB8-4891-A126-3C7A582FF79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53" name="Text Box 7">
          <a:extLst>
            <a:ext uri="{FF2B5EF4-FFF2-40B4-BE49-F238E27FC236}">
              <a16:creationId xmlns:a16="http://schemas.microsoft.com/office/drawing/2014/main" id="{7405DAF9-0D35-4F04-A324-E7B35F22D56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54" name="Text Box 8">
          <a:extLst>
            <a:ext uri="{FF2B5EF4-FFF2-40B4-BE49-F238E27FC236}">
              <a16:creationId xmlns:a16="http://schemas.microsoft.com/office/drawing/2014/main" id="{E2676480-CB07-457F-84CD-040E8B9CA3A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55" name="Text Box 7">
          <a:extLst>
            <a:ext uri="{FF2B5EF4-FFF2-40B4-BE49-F238E27FC236}">
              <a16:creationId xmlns:a16="http://schemas.microsoft.com/office/drawing/2014/main" id="{463E6118-CBC4-4E07-A378-EDF001FA42C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56" name="Text Box 8">
          <a:extLst>
            <a:ext uri="{FF2B5EF4-FFF2-40B4-BE49-F238E27FC236}">
              <a16:creationId xmlns:a16="http://schemas.microsoft.com/office/drawing/2014/main" id="{7CE2BA61-98B2-4F4D-95AB-3362AE46CCC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57" name="Text Box 7">
          <a:extLst>
            <a:ext uri="{FF2B5EF4-FFF2-40B4-BE49-F238E27FC236}">
              <a16:creationId xmlns:a16="http://schemas.microsoft.com/office/drawing/2014/main" id="{D5E327F3-6589-4D43-A8A6-97984F4CEC3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58" name="Text Box 8">
          <a:extLst>
            <a:ext uri="{FF2B5EF4-FFF2-40B4-BE49-F238E27FC236}">
              <a16:creationId xmlns:a16="http://schemas.microsoft.com/office/drawing/2014/main" id="{88C09FA2-7F4B-438F-87CF-511C0F09541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259" name="Text Box 7">
          <a:extLst>
            <a:ext uri="{FF2B5EF4-FFF2-40B4-BE49-F238E27FC236}">
              <a16:creationId xmlns:a16="http://schemas.microsoft.com/office/drawing/2014/main" id="{D46B0D4E-A3DC-4106-A640-879C7DAA9339}"/>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260" name="Text Box 8">
          <a:extLst>
            <a:ext uri="{FF2B5EF4-FFF2-40B4-BE49-F238E27FC236}">
              <a16:creationId xmlns:a16="http://schemas.microsoft.com/office/drawing/2014/main" id="{545071CC-B8D9-4170-BD7A-6ECD1E3E642B}"/>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261" name="Text Box 7">
          <a:extLst>
            <a:ext uri="{FF2B5EF4-FFF2-40B4-BE49-F238E27FC236}">
              <a16:creationId xmlns:a16="http://schemas.microsoft.com/office/drawing/2014/main" id="{EF271884-5534-46DD-B28D-E37EE269B29A}"/>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262" name="Text Box 8">
          <a:extLst>
            <a:ext uri="{FF2B5EF4-FFF2-40B4-BE49-F238E27FC236}">
              <a16:creationId xmlns:a16="http://schemas.microsoft.com/office/drawing/2014/main" id="{44A2910C-A3D2-4178-9F48-C24C9C049E8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263" name="Text Box 7">
          <a:extLst>
            <a:ext uri="{FF2B5EF4-FFF2-40B4-BE49-F238E27FC236}">
              <a16:creationId xmlns:a16="http://schemas.microsoft.com/office/drawing/2014/main" id="{2FDDDF1D-EA81-4D7E-8F4D-9A65DE64E9F8}"/>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264" name="Text Box 8">
          <a:extLst>
            <a:ext uri="{FF2B5EF4-FFF2-40B4-BE49-F238E27FC236}">
              <a16:creationId xmlns:a16="http://schemas.microsoft.com/office/drawing/2014/main" id="{6E05AE0E-E847-41D7-9D7F-0B311CA89AEC}"/>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65" name="Text Box 7">
          <a:extLst>
            <a:ext uri="{FF2B5EF4-FFF2-40B4-BE49-F238E27FC236}">
              <a16:creationId xmlns:a16="http://schemas.microsoft.com/office/drawing/2014/main" id="{73020D30-7043-41A7-9183-A0CB91F0E1A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66" name="Text Box 8">
          <a:extLst>
            <a:ext uri="{FF2B5EF4-FFF2-40B4-BE49-F238E27FC236}">
              <a16:creationId xmlns:a16="http://schemas.microsoft.com/office/drawing/2014/main" id="{6B3ED0D2-F916-4883-8359-B3964CD3ECE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267" name="Text Box 7">
          <a:extLst>
            <a:ext uri="{FF2B5EF4-FFF2-40B4-BE49-F238E27FC236}">
              <a16:creationId xmlns:a16="http://schemas.microsoft.com/office/drawing/2014/main" id="{FA70D6B2-8EB0-462E-BD09-5C0EF2BC87C2}"/>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268" name="Text Box 8">
          <a:extLst>
            <a:ext uri="{FF2B5EF4-FFF2-40B4-BE49-F238E27FC236}">
              <a16:creationId xmlns:a16="http://schemas.microsoft.com/office/drawing/2014/main" id="{9731C278-C2E2-47F4-909A-C27676ECC079}"/>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269" name="Text Box 7">
          <a:extLst>
            <a:ext uri="{FF2B5EF4-FFF2-40B4-BE49-F238E27FC236}">
              <a16:creationId xmlns:a16="http://schemas.microsoft.com/office/drawing/2014/main" id="{9435A78F-1D0D-4A42-9776-2FFC823D590D}"/>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270" name="Text Box 8">
          <a:extLst>
            <a:ext uri="{FF2B5EF4-FFF2-40B4-BE49-F238E27FC236}">
              <a16:creationId xmlns:a16="http://schemas.microsoft.com/office/drawing/2014/main" id="{1427D854-EE60-4261-BE35-49B691C5054D}"/>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71" name="Text Box 7">
          <a:extLst>
            <a:ext uri="{FF2B5EF4-FFF2-40B4-BE49-F238E27FC236}">
              <a16:creationId xmlns:a16="http://schemas.microsoft.com/office/drawing/2014/main" id="{EC0E77C3-E315-41F8-9698-7EABCACFFBD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72" name="Text Box 8">
          <a:extLst>
            <a:ext uri="{FF2B5EF4-FFF2-40B4-BE49-F238E27FC236}">
              <a16:creationId xmlns:a16="http://schemas.microsoft.com/office/drawing/2014/main" id="{FF7564BC-6A22-419C-8844-539F1D00FA76}"/>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73" name="Text Box 7">
          <a:extLst>
            <a:ext uri="{FF2B5EF4-FFF2-40B4-BE49-F238E27FC236}">
              <a16:creationId xmlns:a16="http://schemas.microsoft.com/office/drawing/2014/main" id="{822A7783-11B7-4813-A393-5209CB6F135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74" name="Text Box 8">
          <a:extLst>
            <a:ext uri="{FF2B5EF4-FFF2-40B4-BE49-F238E27FC236}">
              <a16:creationId xmlns:a16="http://schemas.microsoft.com/office/drawing/2014/main" id="{532B25EA-B01B-4B69-95B6-C4ED30E9F4F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75" name="Text Box 7">
          <a:extLst>
            <a:ext uri="{FF2B5EF4-FFF2-40B4-BE49-F238E27FC236}">
              <a16:creationId xmlns:a16="http://schemas.microsoft.com/office/drawing/2014/main" id="{33826E75-681F-414B-BF7C-E43AA711BAA8}"/>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76" name="Text Box 8">
          <a:extLst>
            <a:ext uri="{FF2B5EF4-FFF2-40B4-BE49-F238E27FC236}">
              <a16:creationId xmlns:a16="http://schemas.microsoft.com/office/drawing/2014/main" id="{DAF2190E-66D0-4789-AD8D-D604578F33FC}"/>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77" name="Text Box 7">
          <a:extLst>
            <a:ext uri="{FF2B5EF4-FFF2-40B4-BE49-F238E27FC236}">
              <a16:creationId xmlns:a16="http://schemas.microsoft.com/office/drawing/2014/main" id="{3E5D5835-EC6E-433D-8631-83798C9E1B3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78" name="Text Box 8">
          <a:extLst>
            <a:ext uri="{FF2B5EF4-FFF2-40B4-BE49-F238E27FC236}">
              <a16:creationId xmlns:a16="http://schemas.microsoft.com/office/drawing/2014/main" id="{18BC069D-0271-4FB2-A657-49DE92E1CB5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79" name="Text Box 7">
          <a:extLst>
            <a:ext uri="{FF2B5EF4-FFF2-40B4-BE49-F238E27FC236}">
              <a16:creationId xmlns:a16="http://schemas.microsoft.com/office/drawing/2014/main" id="{452E79D0-9005-48F7-8977-1C63785D1C88}"/>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80" name="Text Box 8">
          <a:extLst>
            <a:ext uri="{FF2B5EF4-FFF2-40B4-BE49-F238E27FC236}">
              <a16:creationId xmlns:a16="http://schemas.microsoft.com/office/drawing/2014/main" id="{DC04D610-5356-4A8F-AD72-22082C24796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81" name="Text Box 7">
          <a:extLst>
            <a:ext uri="{FF2B5EF4-FFF2-40B4-BE49-F238E27FC236}">
              <a16:creationId xmlns:a16="http://schemas.microsoft.com/office/drawing/2014/main" id="{8BA24D1A-3EC5-4797-9A71-F71DC6378FE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82" name="Text Box 8">
          <a:extLst>
            <a:ext uri="{FF2B5EF4-FFF2-40B4-BE49-F238E27FC236}">
              <a16:creationId xmlns:a16="http://schemas.microsoft.com/office/drawing/2014/main" id="{6F9904F5-BDD0-437A-A43A-E09F66E5866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83" name="Text Box 7">
          <a:extLst>
            <a:ext uri="{FF2B5EF4-FFF2-40B4-BE49-F238E27FC236}">
              <a16:creationId xmlns:a16="http://schemas.microsoft.com/office/drawing/2014/main" id="{469078F7-3E4A-4D1E-88AD-D6D84E66205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84" name="Text Box 8">
          <a:extLst>
            <a:ext uri="{FF2B5EF4-FFF2-40B4-BE49-F238E27FC236}">
              <a16:creationId xmlns:a16="http://schemas.microsoft.com/office/drawing/2014/main" id="{7338C6AC-AD40-42D5-B552-29C5395A7E60}"/>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85" name="Text Box 7">
          <a:extLst>
            <a:ext uri="{FF2B5EF4-FFF2-40B4-BE49-F238E27FC236}">
              <a16:creationId xmlns:a16="http://schemas.microsoft.com/office/drawing/2014/main" id="{D2D7B153-FD58-4B23-AFED-DB257D1916B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286" name="Text Box 8">
          <a:extLst>
            <a:ext uri="{FF2B5EF4-FFF2-40B4-BE49-F238E27FC236}">
              <a16:creationId xmlns:a16="http://schemas.microsoft.com/office/drawing/2014/main" id="{672E6333-D25B-4F90-98DC-D84E65ED6BD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287" name="Text Box 7">
          <a:extLst>
            <a:ext uri="{FF2B5EF4-FFF2-40B4-BE49-F238E27FC236}">
              <a16:creationId xmlns:a16="http://schemas.microsoft.com/office/drawing/2014/main" id="{DD1C8CA5-0B09-450F-B161-37EC0F49FFBB}"/>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288" name="Text Box 8">
          <a:extLst>
            <a:ext uri="{FF2B5EF4-FFF2-40B4-BE49-F238E27FC236}">
              <a16:creationId xmlns:a16="http://schemas.microsoft.com/office/drawing/2014/main" id="{5D0AAD2E-E47A-4EE2-9BE8-C4AB0E11487E}"/>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289" name="Text Box 7">
          <a:extLst>
            <a:ext uri="{FF2B5EF4-FFF2-40B4-BE49-F238E27FC236}">
              <a16:creationId xmlns:a16="http://schemas.microsoft.com/office/drawing/2014/main" id="{203793EA-924F-4A84-A144-39F64B7282C3}"/>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290" name="Text Box 8">
          <a:extLst>
            <a:ext uri="{FF2B5EF4-FFF2-40B4-BE49-F238E27FC236}">
              <a16:creationId xmlns:a16="http://schemas.microsoft.com/office/drawing/2014/main" id="{12EC9C89-17A7-4E14-9E9D-E78EE8F15CAF}"/>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291" name="Text Box 7">
          <a:extLst>
            <a:ext uri="{FF2B5EF4-FFF2-40B4-BE49-F238E27FC236}">
              <a16:creationId xmlns:a16="http://schemas.microsoft.com/office/drawing/2014/main" id="{3B48C57E-C2BD-4491-B062-48777A0F055B}"/>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292" name="Text Box 8">
          <a:extLst>
            <a:ext uri="{FF2B5EF4-FFF2-40B4-BE49-F238E27FC236}">
              <a16:creationId xmlns:a16="http://schemas.microsoft.com/office/drawing/2014/main" id="{DB157265-488F-4DD3-8EAF-24BB2D77574B}"/>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293" name="Text Box 7">
          <a:extLst>
            <a:ext uri="{FF2B5EF4-FFF2-40B4-BE49-F238E27FC236}">
              <a16:creationId xmlns:a16="http://schemas.microsoft.com/office/drawing/2014/main" id="{CFD798D6-D9EA-4E3A-A898-6A2930C7247F}"/>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294" name="Text Box 8">
          <a:extLst>
            <a:ext uri="{FF2B5EF4-FFF2-40B4-BE49-F238E27FC236}">
              <a16:creationId xmlns:a16="http://schemas.microsoft.com/office/drawing/2014/main" id="{12778CD2-9DE0-4664-A63F-27C65C18CA97}"/>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95" name="Text Box 7">
          <a:extLst>
            <a:ext uri="{FF2B5EF4-FFF2-40B4-BE49-F238E27FC236}">
              <a16:creationId xmlns:a16="http://schemas.microsoft.com/office/drawing/2014/main" id="{61C40687-BE61-4465-B823-06B90062873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96" name="Text Box 8">
          <a:extLst>
            <a:ext uri="{FF2B5EF4-FFF2-40B4-BE49-F238E27FC236}">
              <a16:creationId xmlns:a16="http://schemas.microsoft.com/office/drawing/2014/main" id="{2F51407A-0943-4299-8840-4C41991864F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97" name="Text Box 7">
          <a:extLst>
            <a:ext uri="{FF2B5EF4-FFF2-40B4-BE49-F238E27FC236}">
              <a16:creationId xmlns:a16="http://schemas.microsoft.com/office/drawing/2014/main" id="{423E4B01-CA3F-4ADC-AA47-2E9748001E4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98" name="Text Box 8">
          <a:extLst>
            <a:ext uri="{FF2B5EF4-FFF2-40B4-BE49-F238E27FC236}">
              <a16:creationId xmlns:a16="http://schemas.microsoft.com/office/drawing/2014/main" id="{77D2A97C-634E-4978-9500-F6C6884B23C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299" name="Text Box 7">
          <a:extLst>
            <a:ext uri="{FF2B5EF4-FFF2-40B4-BE49-F238E27FC236}">
              <a16:creationId xmlns:a16="http://schemas.microsoft.com/office/drawing/2014/main" id="{0216EB62-A42B-4B1F-9890-FAE42DBAC3D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00" name="Text Box 8">
          <a:extLst>
            <a:ext uri="{FF2B5EF4-FFF2-40B4-BE49-F238E27FC236}">
              <a16:creationId xmlns:a16="http://schemas.microsoft.com/office/drawing/2014/main" id="{B7E81F3A-AB0A-4D48-9B35-0BE514823BF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01" name="Text Box 7">
          <a:extLst>
            <a:ext uri="{FF2B5EF4-FFF2-40B4-BE49-F238E27FC236}">
              <a16:creationId xmlns:a16="http://schemas.microsoft.com/office/drawing/2014/main" id="{034BA201-B8B0-49B1-ADEF-E6B256881F3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02" name="Text Box 8">
          <a:extLst>
            <a:ext uri="{FF2B5EF4-FFF2-40B4-BE49-F238E27FC236}">
              <a16:creationId xmlns:a16="http://schemas.microsoft.com/office/drawing/2014/main" id="{1F396178-1DAC-4E0F-8752-C28FDE6CD4E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03" name="Text Box 7">
          <a:extLst>
            <a:ext uri="{FF2B5EF4-FFF2-40B4-BE49-F238E27FC236}">
              <a16:creationId xmlns:a16="http://schemas.microsoft.com/office/drawing/2014/main" id="{54E967EC-C971-46EE-87AA-977F8D97566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04" name="Text Box 8">
          <a:extLst>
            <a:ext uri="{FF2B5EF4-FFF2-40B4-BE49-F238E27FC236}">
              <a16:creationId xmlns:a16="http://schemas.microsoft.com/office/drawing/2014/main" id="{3BFC00B0-F8E9-43D9-8CCA-28CBEB5EF6C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305" name="Text Box 7">
          <a:extLst>
            <a:ext uri="{FF2B5EF4-FFF2-40B4-BE49-F238E27FC236}">
              <a16:creationId xmlns:a16="http://schemas.microsoft.com/office/drawing/2014/main" id="{A777AE0D-4998-40EC-84E9-A482920C5719}"/>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306" name="Text Box 8">
          <a:extLst>
            <a:ext uri="{FF2B5EF4-FFF2-40B4-BE49-F238E27FC236}">
              <a16:creationId xmlns:a16="http://schemas.microsoft.com/office/drawing/2014/main" id="{4753EACC-FC63-4F4E-AFCF-46A8EA64C3FA}"/>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307" name="Text Box 7">
          <a:extLst>
            <a:ext uri="{FF2B5EF4-FFF2-40B4-BE49-F238E27FC236}">
              <a16:creationId xmlns:a16="http://schemas.microsoft.com/office/drawing/2014/main" id="{C027D1BB-5E8C-4368-80DF-A25736D92E22}"/>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308" name="Text Box 8">
          <a:extLst>
            <a:ext uri="{FF2B5EF4-FFF2-40B4-BE49-F238E27FC236}">
              <a16:creationId xmlns:a16="http://schemas.microsoft.com/office/drawing/2014/main" id="{9A13A7DF-D757-4CA7-AE03-203BA803FB4F}"/>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09" name="Text Box 7">
          <a:extLst>
            <a:ext uri="{FF2B5EF4-FFF2-40B4-BE49-F238E27FC236}">
              <a16:creationId xmlns:a16="http://schemas.microsoft.com/office/drawing/2014/main" id="{B98AA063-C888-4FC4-95F2-7DE8E4C4B85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10" name="Text Box 8">
          <a:extLst>
            <a:ext uri="{FF2B5EF4-FFF2-40B4-BE49-F238E27FC236}">
              <a16:creationId xmlns:a16="http://schemas.microsoft.com/office/drawing/2014/main" id="{6680896E-19A4-41C3-9691-06EB7E1E2B1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311" name="Text Box 7">
          <a:extLst>
            <a:ext uri="{FF2B5EF4-FFF2-40B4-BE49-F238E27FC236}">
              <a16:creationId xmlns:a16="http://schemas.microsoft.com/office/drawing/2014/main" id="{6EFC070C-3459-4441-9817-6FDB48C38CC5}"/>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312" name="Text Box 8">
          <a:extLst>
            <a:ext uri="{FF2B5EF4-FFF2-40B4-BE49-F238E27FC236}">
              <a16:creationId xmlns:a16="http://schemas.microsoft.com/office/drawing/2014/main" id="{B3FD7D6A-8738-4605-B9BF-41F0659797D9}"/>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313" name="Text Box 7">
          <a:extLst>
            <a:ext uri="{FF2B5EF4-FFF2-40B4-BE49-F238E27FC236}">
              <a16:creationId xmlns:a16="http://schemas.microsoft.com/office/drawing/2014/main" id="{EC5D3854-84D2-477F-AE92-2DADEC160F9C}"/>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252168"/>
    <xdr:sp macro="" textlink="">
      <xdr:nvSpPr>
        <xdr:cNvPr id="314" name="Text Box 8">
          <a:extLst>
            <a:ext uri="{FF2B5EF4-FFF2-40B4-BE49-F238E27FC236}">
              <a16:creationId xmlns:a16="http://schemas.microsoft.com/office/drawing/2014/main" id="{9837DA43-A3FA-4DA7-897A-736E1144E95B}"/>
            </a:ext>
          </a:extLst>
        </xdr:cNvPr>
        <xdr:cNvSpPr txBox="1">
          <a:spLocks noChangeArrowheads="1"/>
        </xdr:cNvSpPr>
      </xdr:nvSpPr>
      <xdr:spPr bwMode="auto">
        <a:xfrm>
          <a:off x="11677650" y="169640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15" name="Text Box 7">
          <a:extLst>
            <a:ext uri="{FF2B5EF4-FFF2-40B4-BE49-F238E27FC236}">
              <a16:creationId xmlns:a16="http://schemas.microsoft.com/office/drawing/2014/main" id="{D36BE63D-2038-44CA-A8FF-A1AECC347745}"/>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16" name="Text Box 8">
          <a:extLst>
            <a:ext uri="{FF2B5EF4-FFF2-40B4-BE49-F238E27FC236}">
              <a16:creationId xmlns:a16="http://schemas.microsoft.com/office/drawing/2014/main" id="{681BE18C-3C21-41BB-B15E-319B9BAF80C3}"/>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17" name="Text Box 7">
          <a:extLst>
            <a:ext uri="{FF2B5EF4-FFF2-40B4-BE49-F238E27FC236}">
              <a16:creationId xmlns:a16="http://schemas.microsoft.com/office/drawing/2014/main" id="{0BA63705-D09B-4D46-8910-8277D4A33C4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18" name="Text Box 8">
          <a:extLst>
            <a:ext uri="{FF2B5EF4-FFF2-40B4-BE49-F238E27FC236}">
              <a16:creationId xmlns:a16="http://schemas.microsoft.com/office/drawing/2014/main" id="{DDA42672-112C-4C4E-B7CE-16B90F28D28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19" name="Text Box 7">
          <a:extLst>
            <a:ext uri="{FF2B5EF4-FFF2-40B4-BE49-F238E27FC236}">
              <a16:creationId xmlns:a16="http://schemas.microsoft.com/office/drawing/2014/main" id="{9A4346E0-E603-464D-958F-231EB20FF55A}"/>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20" name="Text Box 8">
          <a:extLst>
            <a:ext uri="{FF2B5EF4-FFF2-40B4-BE49-F238E27FC236}">
              <a16:creationId xmlns:a16="http://schemas.microsoft.com/office/drawing/2014/main" id="{31903EDF-9D67-4777-9EEC-B27DC6C900E7}"/>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21" name="Text Box 7">
          <a:extLst>
            <a:ext uri="{FF2B5EF4-FFF2-40B4-BE49-F238E27FC236}">
              <a16:creationId xmlns:a16="http://schemas.microsoft.com/office/drawing/2014/main" id="{2F2E7536-5876-401B-9B26-78D87A03905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22" name="Text Box 8">
          <a:extLst>
            <a:ext uri="{FF2B5EF4-FFF2-40B4-BE49-F238E27FC236}">
              <a16:creationId xmlns:a16="http://schemas.microsoft.com/office/drawing/2014/main" id="{453F16E9-D353-44F4-BBC9-0122E53BF85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23" name="Text Box 7">
          <a:extLst>
            <a:ext uri="{FF2B5EF4-FFF2-40B4-BE49-F238E27FC236}">
              <a16:creationId xmlns:a16="http://schemas.microsoft.com/office/drawing/2014/main" id="{746BDADD-59FC-4FF5-9CBB-E0BBAD80D809}"/>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24" name="Text Box 8">
          <a:extLst>
            <a:ext uri="{FF2B5EF4-FFF2-40B4-BE49-F238E27FC236}">
              <a16:creationId xmlns:a16="http://schemas.microsoft.com/office/drawing/2014/main" id="{C57CFBE5-FB9D-4247-844F-4C2512AF7063}"/>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25" name="Text Box 7">
          <a:extLst>
            <a:ext uri="{FF2B5EF4-FFF2-40B4-BE49-F238E27FC236}">
              <a16:creationId xmlns:a16="http://schemas.microsoft.com/office/drawing/2014/main" id="{94E7BCA9-2219-47CA-AB84-9997C2BED6D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26" name="Text Box 8">
          <a:extLst>
            <a:ext uri="{FF2B5EF4-FFF2-40B4-BE49-F238E27FC236}">
              <a16:creationId xmlns:a16="http://schemas.microsoft.com/office/drawing/2014/main" id="{0A7A787B-8FB3-4244-B3A8-BA83D470C89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27" name="Text Box 7">
          <a:extLst>
            <a:ext uri="{FF2B5EF4-FFF2-40B4-BE49-F238E27FC236}">
              <a16:creationId xmlns:a16="http://schemas.microsoft.com/office/drawing/2014/main" id="{C8FFEE49-E685-4EA3-A25A-47EC5062C500}"/>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28" name="Text Box 8">
          <a:extLst>
            <a:ext uri="{FF2B5EF4-FFF2-40B4-BE49-F238E27FC236}">
              <a16:creationId xmlns:a16="http://schemas.microsoft.com/office/drawing/2014/main" id="{61A17BAE-285D-4E1C-822E-B60533AE834A}"/>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29" name="Text Box 7">
          <a:extLst>
            <a:ext uri="{FF2B5EF4-FFF2-40B4-BE49-F238E27FC236}">
              <a16:creationId xmlns:a16="http://schemas.microsoft.com/office/drawing/2014/main" id="{9B81287C-2537-4909-95C8-32149631F16C}"/>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152400"/>
    <xdr:sp macro="" textlink="">
      <xdr:nvSpPr>
        <xdr:cNvPr id="330" name="Text Box 8">
          <a:extLst>
            <a:ext uri="{FF2B5EF4-FFF2-40B4-BE49-F238E27FC236}">
              <a16:creationId xmlns:a16="http://schemas.microsoft.com/office/drawing/2014/main" id="{ABFB102B-CF5C-46E8-9051-48CEEC8CC0C3}"/>
            </a:ext>
          </a:extLst>
        </xdr:cNvPr>
        <xdr:cNvSpPr txBox="1">
          <a:spLocks noChangeArrowheads="1"/>
        </xdr:cNvSpPr>
      </xdr:nvSpPr>
      <xdr:spPr bwMode="auto">
        <a:xfrm>
          <a:off x="11677650" y="169640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331" name="Text Box 7">
          <a:extLst>
            <a:ext uri="{FF2B5EF4-FFF2-40B4-BE49-F238E27FC236}">
              <a16:creationId xmlns:a16="http://schemas.microsoft.com/office/drawing/2014/main" id="{F66A4A75-BCA7-4AFD-8263-75E5FEA4077A}"/>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332" name="Text Box 8">
          <a:extLst>
            <a:ext uri="{FF2B5EF4-FFF2-40B4-BE49-F238E27FC236}">
              <a16:creationId xmlns:a16="http://schemas.microsoft.com/office/drawing/2014/main" id="{9EA160FC-FFFF-430D-ABE3-F0CD592A300D}"/>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333" name="Text Box 7">
          <a:extLst>
            <a:ext uri="{FF2B5EF4-FFF2-40B4-BE49-F238E27FC236}">
              <a16:creationId xmlns:a16="http://schemas.microsoft.com/office/drawing/2014/main" id="{F31CF66C-F1BE-4714-8E11-B0DF51E617A2}"/>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334" name="Text Box 8">
          <a:extLst>
            <a:ext uri="{FF2B5EF4-FFF2-40B4-BE49-F238E27FC236}">
              <a16:creationId xmlns:a16="http://schemas.microsoft.com/office/drawing/2014/main" id="{ACA458FA-D4C4-46F1-890E-C465B63F1101}"/>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335" name="Text Box 7">
          <a:extLst>
            <a:ext uri="{FF2B5EF4-FFF2-40B4-BE49-F238E27FC236}">
              <a16:creationId xmlns:a16="http://schemas.microsoft.com/office/drawing/2014/main" id="{4C78708C-4A46-4FEA-BE79-1D75526DE48D}"/>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336" name="Text Box 8">
          <a:extLst>
            <a:ext uri="{FF2B5EF4-FFF2-40B4-BE49-F238E27FC236}">
              <a16:creationId xmlns:a16="http://schemas.microsoft.com/office/drawing/2014/main" id="{C531C2A5-1146-48A9-AE30-AB2859D0645F}"/>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337" name="Text Box 7">
          <a:extLst>
            <a:ext uri="{FF2B5EF4-FFF2-40B4-BE49-F238E27FC236}">
              <a16:creationId xmlns:a16="http://schemas.microsoft.com/office/drawing/2014/main" id="{A08A80D2-FF51-421D-9A19-207B811B54C2}"/>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152400"/>
    <xdr:sp macro="" textlink="">
      <xdr:nvSpPr>
        <xdr:cNvPr id="338" name="Text Box 8">
          <a:extLst>
            <a:ext uri="{FF2B5EF4-FFF2-40B4-BE49-F238E27FC236}">
              <a16:creationId xmlns:a16="http://schemas.microsoft.com/office/drawing/2014/main" id="{0719FC21-09E8-4F27-A5AF-AFE03BD59DDB}"/>
            </a:ext>
          </a:extLst>
        </xdr:cNvPr>
        <xdr:cNvSpPr txBox="1">
          <a:spLocks noChangeArrowheads="1"/>
        </xdr:cNvSpPr>
      </xdr:nvSpPr>
      <xdr:spPr bwMode="auto">
        <a:xfrm>
          <a:off x="11677650" y="169640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39" name="Text Box 7">
          <a:extLst>
            <a:ext uri="{FF2B5EF4-FFF2-40B4-BE49-F238E27FC236}">
              <a16:creationId xmlns:a16="http://schemas.microsoft.com/office/drawing/2014/main" id="{9CEACE19-F63F-41E9-BD40-3532984EAAE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0" name="Text Box 8">
          <a:extLst>
            <a:ext uri="{FF2B5EF4-FFF2-40B4-BE49-F238E27FC236}">
              <a16:creationId xmlns:a16="http://schemas.microsoft.com/office/drawing/2014/main" id="{BEB9FCB2-62B9-4054-85E6-B2E64A21ED5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1" name="Text Box 7">
          <a:extLst>
            <a:ext uri="{FF2B5EF4-FFF2-40B4-BE49-F238E27FC236}">
              <a16:creationId xmlns:a16="http://schemas.microsoft.com/office/drawing/2014/main" id="{6639A597-6AF7-43D6-822F-A528522EF24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2" name="Text Box 8">
          <a:extLst>
            <a:ext uri="{FF2B5EF4-FFF2-40B4-BE49-F238E27FC236}">
              <a16:creationId xmlns:a16="http://schemas.microsoft.com/office/drawing/2014/main" id="{F8A9A32D-1AB2-4C9E-B909-2709AFC5E18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3" name="Text Box 7">
          <a:extLst>
            <a:ext uri="{FF2B5EF4-FFF2-40B4-BE49-F238E27FC236}">
              <a16:creationId xmlns:a16="http://schemas.microsoft.com/office/drawing/2014/main" id="{D1D0EA66-7500-4084-BD96-B13A4256707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4" name="Text Box 8">
          <a:extLst>
            <a:ext uri="{FF2B5EF4-FFF2-40B4-BE49-F238E27FC236}">
              <a16:creationId xmlns:a16="http://schemas.microsoft.com/office/drawing/2014/main" id="{527FE1D4-A787-4D30-86CE-B7DB709C238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5" name="Text Box 7">
          <a:extLst>
            <a:ext uri="{FF2B5EF4-FFF2-40B4-BE49-F238E27FC236}">
              <a16:creationId xmlns:a16="http://schemas.microsoft.com/office/drawing/2014/main" id="{1097DAA3-D6D4-476A-96E3-E3C13997406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6" name="Text Box 8">
          <a:extLst>
            <a:ext uri="{FF2B5EF4-FFF2-40B4-BE49-F238E27FC236}">
              <a16:creationId xmlns:a16="http://schemas.microsoft.com/office/drawing/2014/main" id="{65590844-1584-4E08-902B-052069817D7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7" name="Text Box 7">
          <a:extLst>
            <a:ext uri="{FF2B5EF4-FFF2-40B4-BE49-F238E27FC236}">
              <a16:creationId xmlns:a16="http://schemas.microsoft.com/office/drawing/2014/main" id="{0ECA8980-EC83-4263-AD75-EC289CEC71E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48" name="Text Box 8">
          <a:extLst>
            <a:ext uri="{FF2B5EF4-FFF2-40B4-BE49-F238E27FC236}">
              <a16:creationId xmlns:a16="http://schemas.microsoft.com/office/drawing/2014/main" id="{ECCD3B5A-28EF-421B-A9A2-510647A42D0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349" name="Text Box 7">
          <a:extLst>
            <a:ext uri="{FF2B5EF4-FFF2-40B4-BE49-F238E27FC236}">
              <a16:creationId xmlns:a16="http://schemas.microsoft.com/office/drawing/2014/main" id="{8FA9374A-FE99-46DA-956F-0AF5151B8D75}"/>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350" name="Text Box 8">
          <a:extLst>
            <a:ext uri="{FF2B5EF4-FFF2-40B4-BE49-F238E27FC236}">
              <a16:creationId xmlns:a16="http://schemas.microsoft.com/office/drawing/2014/main" id="{72DC1EC1-2E51-461B-8719-240FAA061E2F}"/>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351" name="Text Box 7">
          <a:extLst>
            <a:ext uri="{FF2B5EF4-FFF2-40B4-BE49-F238E27FC236}">
              <a16:creationId xmlns:a16="http://schemas.microsoft.com/office/drawing/2014/main" id="{744DA2D7-0DB5-4C5F-B597-4CBE1905AC46}"/>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352" name="Text Box 8">
          <a:extLst>
            <a:ext uri="{FF2B5EF4-FFF2-40B4-BE49-F238E27FC236}">
              <a16:creationId xmlns:a16="http://schemas.microsoft.com/office/drawing/2014/main" id="{991E3C67-7088-40F3-8121-6125DAE0969E}"/>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53" name="Text Box 7">
          <a:extLst>
            <a:ext uri="{FF2B5EF4-FFF2-40B4-BE49-F238E27FC236}">
              <a16:creationId xmlns:a16="http://schemas.microsoft.com/office/drawing/2014/main" id="{F4525332-B2DD-4C97-99FF-C20D532B838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54" name="Text Box 8">
          <a:extLst>
            <a:ext uri="{FF2B5EF4-FFF2-40B4-BE49-F238E27FC236}">
              <a16:creationId xmlns:a16="http://schemas.microsoft.com/office/drawing/2014/main" id="{06138F13-607C-4F25-87AE-B1E5E5DD1FD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355" name="Text Box 7">
          <a:extLst>
            <a:ext uri="{FF2B5EF4-FFF2-40B4-BE49-F238E27FC236}">
              <a16:creationId xmlns:a16="http://schemas.microsoft.com/office/drawing/2014/main" id="{3E8F5886-8B39-420C-9AB5-462AAAA7ED2C}"/>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356" name="Text Box 8">
          <a:extLst>
            <a:ext uri="{FF2B5EF4-FFF2-40B4-BE49-F238E27FC236}">
              <a16:creationId xmlns:a16="http://schemas.microsoft.com/office/drawing/2014/main" id="{F48054BC-B2D9-4B4A-9CEE-CAEB7F1A94DC}"/>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57" name="Text Box 7">
          <a:extLst>
            <a:ext uri="{FF2B5EF4-FFF2-40B4-BE49-F238E27FC236}">
              <a16:creationId xmlns:a16="http://schemas.microsoft.com/office/drawing/2014/main" id="{9CA8659C-A71E-4AE1-8246-431BEE03DECC}"/>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58" name="Text Box 8">
          <a:extLst>
            <a:ext uri="{FF2B5EF4-FFF2-40B4-BE49-F238E27FC236}">
              <a16:creationId xmlns:a16="http://schemas.microsoft.com/office/drawing/2014/main" id="{B3892BF7-043F-44F8-B3BB-C8F5FF43C9BC}"/>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59" name="Text Box 7">
          <a:extLst>
            <a:ext uri="{FF2B5EF4-FFF2-40B4-BE49-F238E27FC236}">
              <a16:creationId xmlns:a16="http://schemas.microsoft.com/office/drawing/2014/main" id="{2BF57434-2A85-4E71-9F35-AD3B61C54C86}"/>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0" name="Text Box 8">
          <a:extLst>
            <a:ext uri="{FF2B5EF4-FFF2-40B4-BE49-F238E27FC236}">
              <a16:creationId xmlns:a16="http://schemas.microsoft.com/office/drawing/2014/main" id="{5F642EBC-E66A-46B1-AF3C-992AFD48DF81}"/>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61" name="Text Box 7">
          <a:extLst>
            <a:ext uri="{FF2B5EF4-FFF2-40B4-BE49-F238E27FC236}">
              <a16:creationId xmlns:a16="http://schemas.microsoft.com/office/drawing/2014/main" id="{C2829B81-29B1-4164-88BF-0533872BEFAC}"/>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62" name="Text Box 8">
          <a:extLst>
            <a:ext uri="{FF2B5EF4-FFF2-40B4-BE49-F238E27FC236}">
              <a16:creationId xmlns:a16="http://schemas.microsoft.com/office/drawing/2014/main" id="{DCE7755C-37D3-4374-B7BB-28FCC439BAC8}"/>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3" name="Text Box 7">
          <a:extLst>
            <a:ext uri="{FF2B5EF4-FFF2-40B4-BE49-F238E27FC236}">
              <a16:creationId xmlns:a16="http://schemas.microsoft.com/office/drawing/2014/main" id="{CC80B997-3408-4191-B0C1-8A0C1CFA1184}"/>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4" name="Text Box 8">
          <a:extLst>
            <a:ext uri="{FF2B5EF4-FFF2-40B4-BE49-F238E27FC236}">
              <a16:creationId xmlns:a16="http://schemas.microsoft.com/office/drawing/2014/main" id="{7207A3F0-CD10-44CE-900E-0ADADDD13792}"/>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65" name="Text Box 7">
          <a:extLst>
            <a:ext uri="{FF2B5EF4-FFF2-40B4-BE49-F238E27FC236}">
              <a16:creationId xmlns:a16="http://schemas.microsoft.com/office/drawing/2014/main" id="{0E9F150E-F8EB-481B-8FA7-E8E5E7644B6B}"/>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66" name="Text Box 8">
          <a:extLst>
            <a:ext uri="{FF2B5EF4-FFF2-40B4-BE49-F238E27FC236}">
              <a16:creationId xmlns:a16="http://schemas.microsoft.com/office/drawing/2014/main" id="{F44D24B5-5C40-489A-B1A0-5F5D0CCEDF64}"/>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7" name="Text Box 7">
          <a:extLst>
            <a:ext uri="{FF2B5EF4-FFF2-40B4-BE49-F238E27FC236}">
              <a16:creationId xmlns:a16="http://schemas.microsoft.com/office/drawing/2014/main" id="{435EC0F5-9D77-4B9F-B00F-174E5D5C147A}"/>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8" name="Text Box 8">
          <a:extLst>
            <a:ext uri="{FF2B5EF4-FFF2-40B4-BE49-F238E27FC236}">
              <a16:creationId xmlns:a16="http://schemas.microsoft.com/office/drawing/2014/main" id="{46907E8D-7626-4446-9CF6-0433E0891B68}"/>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69" name="Text Box 7">
          <a:extLst>
            <a:ext uri="{FF2B5EF4-FFF2-40B4-BE49-F238E27FC236}">
              <a16:creationId xmlns:a16="http://schemas.microsoft.com/office/drawing/2014/main" id="{4C4F6836-DCA0-4032-A13B-ABB41CB17D7B}"/>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70" name="Text Box 8">
          <a:extLst>
            <a:ext uri="{FF2B5EF4-FFF2-40B4-BE49-F238E27FC236}">
              <a16:creationId xmlns:a16="http://schemas.microsoft.com/office/drawing/2014/main" id="{E0AA12C0-D736-4B55-960E-B340909D3A83}"/>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71" name="Text Box 7">
          <a:extLst>
            <a:ext uri="{FF2B5EF4-FFF2-40B4-BE49-F238E27FC236}">
              <a16:creationId xmlns:a16="http://schemas.microsoft.com/office/drawing/2014/main" id="{31DBDCD8-7F5E-4398-A5C4-AD104EFF248B}"/>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72" name="Text Box 8">
          <a:extLst>
            <a:ext uri="{FF2B5EF4-FFF2-40B4-BE49-F238E27FC236}">
              <a16:creationId xmlns:a16="http://schemas.microsoft.com/office/drawing/2014/main" id="{EC0BAEA4-B3C1-410A-9BF4-5EEE4BB70FCC}"/>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73" name="Text Box 7">
          <a:extLst>
            <a:ext uri="{FF2B5EF4-FFF2-40B4-BE49-F238E27FC236}">
              <a16:creationId xmlns:a16="http://schemas.microsoft.com/office/drawing/2014/main" id="{1F9A7411-22E5-47AB-A32E-E496B20D1DC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74" name="Text Box 8">
          <a:extLst>
            <a:ext uri="{FF2B5EF4-FFF2-40B4-BE49-F238E27FC236}">
              <a16:creationId xmlns:a16="http://schemas.microsoft.com/office/drawing/2014/main" id="{3E22DA46-4987-45FD-8C2B-E46101C65DD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375" name="Text Box 7">
          <a:extLst>
            <a:ext uri="{FF2B5EF4-FFF2-40B4-BE49-F238E27FC236}">
              <a16:creationId xmlns:a16="http://schemas.microsoft.com/office/drawing/2014/main" id="{77A49AC1-D3CE-4AC4-8929-F3523E2A0D8B}"/>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376" name="Text Box 8">
          <a:extLst>
            <a:ext uri="{FF2B5EF4-FFF2-40B4-BE49-F238E27FC236}">
              <a16:creationId xmlns:a16="http://schemas.microsoft.com/office/drawing/2014/main" id="{46331AEB-B1DA-44CF-B862-4D625A098872}"/>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77" name="Text Box 7">
          <a:extLst>
            <a:ext uri="{FF2B5EF4-FFF2-40B4-BE49-F238E27FC236}">
              <a16:creationId xmlns:a16="http://schemas.microsoft.com/office/drawing/2014/main" id="{795F7D64-06D7-409A-A2DC-94EC1605FFA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78" name="Text Box 8">
          <a:extLst>
            <a:ext uri="{FF2B5EF4-FFF2-40B4-BE49-F238E27FC236}">
              <a16:creationId xmlns:a16="http://schemas.microsoft.com/office/drawing/2014/main" id="{192A5731-BDCB-48FF-9D1D-A8B45801988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79" name="Text Box 7">
          <a:extLst>
            <a:ext uri="{FF2B5EF4-FFF2-40B4-BE49-F238E27FC236}">
              <a16:creationId xmlns:a16="http://schemas.microsoft.com/office/drawing/2014/main" id="{1EB3E54A-591C-48E9-885B-C96331E7B9A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80" name="Text Box 8">
          <a:extLst>
            <a:ext uri="{FF2B5EF4-FFF2-40B4-BE49-F238E27FC236}">
              <a16:creationId xmlns:a16="http://schemas.microsoft.com/office/drawing/2014/main" id="{9B6DAE69-4C3B-4090-AA7A-AEEF9BEE4EE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381" name="Text Box 7">
          <a:extLst>
            <a:ext uri="{FF2B5EF4-FFF2-40B4-BE49-F238E27FC236}">
              <a16:creationId xmlns:a16="http://schemas.microsoft.com/office/drawing/2014/main" id="{1762E9FC-EF81-4834-B440-268D00EC614F}"/>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382" name="Text Box 8">
          <a:extLst>
            <a:ext uri="{FF2B5EF4-FFF2-40B4-BE49-F238E27FC236}">
              <a16:creationId xmlns:a16="http://schemas.microsoft.com/office/drawing/2014/main" id="{FA36CB76-52AF-416B-8DC8-0283717454CD}"/>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383" name="Text Box 7">
          <a:extLst>
            <a:ext uri="{FF2B5EF4-FFF2-40B4-BE49-F238E27FC236}">
              <a16:creationId xmlns:a16="http://schemas.microsoft.com/office/drawing/2014/main" id="{BB3E450B-5534-47FE-988E-AF678D877CD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384" name="Text Box 8">
          <a:extLst>
            <a:ext uri="{FF2B5EF4-FFF2-40B4-BE49-F238E27FC236}">
              <a16:creationId xmlns:a16="http://schemas.microsoft.com/office/drawing/2014/main" id="{57E18CD5-C526-4C54-9860-292C09323E3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385" name="Text Box 7">
          <a:extLst>
            <a:ext uri="{FF2B5EF4-FFF2-40B4-BE49-F238E27FC236}">
              <a16:creationId xmlns:a16="http://schemas.microsoft.com/office/drawing/2014/main" id="{3138C36F-9F5A-4138-85CE-59225EF2653E}"/>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386" name="Text Box 8">
          <a:extLst>
            <a:ext uri="{FF2B5EF4-FFF2-40B4-BE49-F238E27FC236}">
              <a16:creationId xmlns:a16="http://schemas.microsoft.com/office/drawing/2014/main" id="{C8C5FB03-E343-4E3F-B51A-3118E4FD8934}"/>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87" name="Text Box 7">
          <a:extLst>
            <a:ext uri="{FF2B5EF4-FFF2-40B4-BE49-F238E27FC236}">
              <a16:creationId xmlns:a16="http://schemas.microsoft.com/office/drawing/2014/main" id="{9FFE5AA3-D6E6-4101-833A-2158768C1B0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88" name="Text Box 8">
          <a:extLst>
            <a:ext uri="{FF2B5EF4-FFF2-40B4-BE49-F238E27FC236}">
              <a16:creationId xmlns:a16="http://schemas.microsoft.com/office/drawing/2014/main" id="{0D730FC1-E8E9-4A87-8F8B-1831764426C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389" name="Text Box 7">
          <a:extLst>
            <a:ext uri="{FF2B5EF4-FFF2-40B4-BE49-F238E27FC236}">
              <a16:creationId xmlns:a16="http://schemas.microsoft.com/office/drawing/2014/main" id="{B28D7E07-5983-4A1D-8A0B-2B5E551698AA}"/>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2"/>
    <xdr:sp macro="" textlink="">
      <xdr:nvSpPr>
        <xdr:cNvPr id="390" name="Text Box 8">
          <a:extLst>
            <a:ext uri="{FF2B5EF4-FFF2-40B4-BE49-F238E27FC236}">
              <a16:creationId xmlns:a16="http://schemas.microsoft.com/office/drawing/2014/main" id="{00BE12CD-209F-4C31-9841-5E79F2AC26C7}"/>
            </a:ext>
          </a:extLst>
        </xdr:cNvPr>
        <xdr:cNvSpPr txBox="1">
          <a:spLocks noChangeArrowheads="1"/>
        </xdr:cNvSpPr>
      </xdr:nvSpPr>
      <xdr:spPr bwMode="auto">
        <a:xfrm>
          <a:off x="11677650" y="1696402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91" name="Text Box 7">
          <a:extLst>
            <a:ext uri="{FF2B5EF4-FFF2-40B4-BE49-F238E27FC236}">
              <a16:creationId xmlns:a16="http://schemas.microsoft.com/office/drawing/2014/main" id="{16251F14-CC2D-4D70-97E6-8AD5B46F964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92" name="Text Box 8">
          <a:extLst>
            <a:ext uri="{FF2B5EF4-FFF2-40B4-BE49-F238E27FC236}">
              <a16:creationId xmlns:a16="http://schemas.microsoft.com/office/drawing/2014/main" id="{6ED12BFE-AA6C-447F-80D0-CD7138D103E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93" name="Text Box 7">
          <a:extLst>
            <a:ext uri="{FF2B5EF4-FFF2-40B4-BE49-F238E27FC236}">
              <a16:creationId xmlns:a16="http://schemas.microsoft.com/office/drawing/2014/main" id="{AC3AB1BC-96DC-4F40-B2AF-6C6147609DFA}"/>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94" name="Text Box 8">
          <a:extLst>
            <a:ext uri="{FF2B5EF4-FFF2-40B4-BE49-F238E27FC236}">
              <a16:creationId xmlns:a16="http://schemas.microsoft.com/office/drawing/2014/main" id="{25DCC56C-33C5-47A8-8D31-2C7C9CF0765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95" name="Text Box 7">
          <a:extLst>
            <a:ext uri="{FF2B5EF4-FFF2-40B4-BE49-F238E27FC236}">
              <a16:creationId xmlns:a16="http://schemas.microsoft.com/office/drawing/2014/main" id="{56A22116-6DDD-4A1E-A505-892060FB72E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96" name="Text Box 8">
          <a:extLst>
            <a:ext uri="{FF2B5EF4-FFF2-40B4-BE49-F238E27FC236}">
              <a16:creationId xmlns:a16="http://schemas.microsoft.com/office/drawing/2014/main" id="{ADE0F1C2-9942-40D2-98D8-43901E1CB5D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97" name="Text Box 7">
          <a:extLst>
            <a:ext uri="{FF2B5EF4-FFF2-40B4-BE49-F238E27FC236}">
              <a16:creationId xmlns:a16="http://schemas.microsoft.com/office/drawing/2014/main" id="{6897FA92-5BC6-41A3-A43F-2CCA088B978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398" name="Text Box 8">
          <a:extLst>
            <a:ext uri="{FF2B5EF4-FFF2-40B4-BE49-F238E27FC236}">
              <a16:creationId xmlns:a16="http://schemas.microsoft.com/office/drawing/2014/main" id="{BC84FC9D-4D02-441B-B42E-97456AC7206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399" name="Text Box 7">
          <a:extLst>
            <a:ext uri="{FF2B5EF4-FFF2-40B4-BE49-F238E27FC236}">
              <a16:creationId xmlns:a16="http://schemas.microsoft.com/office/drawing/2014/main" id="{8DAE5809-CEBC-4723-A258-109EFB16F0C7}"/>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400" name="Text Box 8">
          <a:extLst>
            <a:ext uri="{FF2B5EF4-FFF2-40B4-BE49-F238E27FC236}">
              <a16:creationId xmlns:a16="http://schemas.microsoft.com/office/drawing/2014/main" id="{C6133B80-81E1-4002-A26E-D8277509B829}"/>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01" name="Text Box 7">
          <a:extLst>
            <a:ext uri="{FF2B5EF4-FFF2-40B4-BE49-F238E27FC236}">
              <a16:creationId xmlns:a16="http://schemas.microsoft.com/office/drawing/2014/main" id="{40F5872A-BA3D-4383-9B91-91F8D600B59C}"/>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02" name="Text Box 8">
          <a:extLst>
            <a:ext uri="{FF2B5EF4-FFF2-40B4-BE49-F238E27FC236}">
              <a16:creationId xmlns:a16="http://schemas.microsoft.com/office/drawing/2014/main" id="{1EF9B184-E079-46CF-AC11-2F2B8820B1C7}"/>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403" name="Text Box 7">
          <a:extLst>
            <a:ext uri="{FF2B5EF4-FFF2-40B4-BE49-F238E27FC236}">
              <a16:creationId xmlns:a16="http://schemas.microsoft.com/office/drawing/2014/main" id="{C517500D-CAC0-42F1-BE45-4C59F1805A7C}"/>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4"/>
    <xdr:sp macro="" textlink="">
      <xdr:nvSpPr>
        <xdr:cNvPr id="404" name="Text Box 8">
          <a:extLst>
            <a:ext uri="{FF2B5EF4-FFF2-40B4-BE49-F238E27FC236}">
              <a16:creationId xmlns:a16="http://schemas.microsoft.com/office/drawing/2014/main" id="{75412455-273A-4E59-8C44-086618DC6079}"/>
            </a:ext>
          </a:extLst>
        </xdr:cNvPr>
        <xdr:cNvSpPr txBox="1">
          <a:spLocks noChangeArrowheads="1"/>
        </xdr:cNvSpPr>
      </xdr:nvSpPr>
      <xdr:spPr bwMode="auto">
        <a:xfrm>
          <a:off x="11677650" y="1696402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05" name="Text Box 7">
          <a:extLst>
            <a:ext uri="{FF2B5EF4-FFF2-40B4-BE49-F238E27FC236}">
              <a16:creationId xmlns:a16="http://schemas.microsoft.com/office/drawing/2014/main" id="{218C8F8E-D836-4BDD-8FFD-83D78EF51D6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06" name="Text Box 8">
          <a:extLst>
            <a:ext uri="{FF2B5EF4-FFF2-40B4-BE49-F238E27FC236}">
              <a16:creationId xmlns:a16="http://schemas.microsoft.com/office/drawing/2014/main" id="{E40CEBEB-B2AA-44A3-A99E-558453ADAD5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407" name="Text Box 7">
          <a:extLst>
            <a:ext uri="{FF2B5EF4-FFF2-40B4-BE49-F238E27FC236}">
              <a16:creationId xmlns:a16="http://schemas.microsoft.com/office/drawing/2014/main" id="{6773BAED-6BBE-4433-98D5-6932710B1063}"/>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408" name="Text Box 8">
          <a:extLst>
            <a:ext uri="{FF2B5EF4-FFF2-40B4-BE49-F238E27FC236}">
              <a16:creationId xmlns:a16="http://schemas.microsoft.com/office/drawing/2014/main" id="{12D0D5C7-9DCA-44A7-B6C6-DE22D2D4D17F}"/>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09" name="Text Box 7">
          <a:extLst>
            <a:ext uri="{FF2B5EF4-FFF2-40B4-BE49-F238E27FC236}">
              <a16:creationId xmlns:a16="http://schemas.microsoft.com/office/drawing/2014/main" id="{E99A7E7D-4935-4396-9A9A-B2D48309A817}"/>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0" name="Text Box 8">
          <a:extLst>
            <a:ext uri="{FF2B5EF4-FFF2-40B4-BE49-F238E27FC236}">
              <a16:creationId xmlns:a16="http://schemas.microsoft.com/office/drawing/2014/main" id="{35284BBF-88D2-4274-9D4C-821276E7828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1" name="Text Box 7">
          <a:extLst>
            <a:ext uri="{FF2B5EF4-FFF2-40B4-BE49-F238E27FC236}">
              <a16:creationId xmlns:a16="http://schemas.microsoft.com/office/drawing/2014/main" id="{9FC30463-7185-4F70-B970-7FFFE1934E6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2" name="Text Box 8">
          <a:extLst>
            <a:ext uri="{FF2B5EF4-FFF2-40B4-BE49-F238E27FC236}">
              <a16:creationId xmlns:a16="http://schemas.microsoft.com/office/drawing/2014/main" id="{8B2CF1ED-6A58-4491-8EF1-76D051CF402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3" name="Text Box 7">
          <a:extLst>
            <a:ext uri="{FF2B5EF4-FFF2-40B4-BE49-F238E27FC236}">
              <a16:creationId xmlns:a16="http://schemas.microsoft.com/office/drawing/2014/main" id="{76D78F87-ABE6-4A84-8679-46FF43CF03C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4" name="Text Box 8">
          <a:extLst>
            <a:ext uri="{FF2B5EF4-FFF2-40B4-BE49-F238E27FC236}">
              <a16:creationId xmlns:a16="http://schemas.microsoft.com/office/drawing/2014/main" id="{EA92F828-7604-43A8-83D8-6C3CE547F54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5" name="Text Box 7">
          <a:extLst>
            <a:ext uri="{FF2B5EF4-FFF2-40B4-BE49-F238E27FC236}">
              <a16:creationId xmlns:a16="http://schemas.microsoft.com/office/drawing/2014/main" id="{FB7595D9-A0E8-4809-92A3-4D5B446228B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6" name="Text Box 8">
          <a:extLst>
            <a:ext uri="{FF2B5EF4-FFF2-40B4-BE49-F238E27FC236}">
              <a16:creationId xmlns:a16="http://schemas.microsoft.com/office/drawing/2014/main" id="{D56EDDD8-68C4-471C-9FAF-AE8D5D0F8D6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7" name="Text Box 7">
          <a:extLst>
            <a:ext uri="{FF2B5EF4-FFF2-40B4-BE49-F238E27FC236}">
              <a16:creationId xmlns:a16="http://schemas.microsoft.com/office/drawing/2014/main" id="{3F232A08-186B-4F72-8882-AE72E51EC0C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18" name="Text Box 8">
          <a:extLst>
            <a:ext uri="{FF2B5EF4-FFF2-40B4-BE49-F238E27FC236}">
              <a16:creationId xmlns:a16="http://schemas.microsoft.com/office/drawing/2014/main" id="{B0AA9709-FA22-4732-9FCF-51738740458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419" name="Text Box 7">
          <a:extLst>
            <a:ext uri="{FF2B5EF4-FFF2-40B4-BE49-F238E27FC236}">
              <a16:creationId xmlns:a16="http://schemas.microsoft.com/office/drawing/2014/main" id="{17C9C30E-5B77-46D8-9167-3ACA77E956F3}"/>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420" name="Text Box 8">
          <a:extLst>
            <a:ext uri="{FF2B5EF4-FFF2-40B4-BE49-F238E27FC236}">
              <a16:creationId xmlns:a16="http://schemas.microsoft.com/office/drawing/2014/main" id="{5E4C39A1-01AD-41CA-ABBF-F49F707D9ACC}"/>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21" name="Text Box 7">
          <a:extLst>
            <a:ext uri="{FF2B5EF4-FFF2-40B4-BE49-F238E27FC236}">
              <a16:creationId xmlns:a16="http://schemas.microsoft.com/office/drawing/2014/main" id="{BC0E9BE2-9FFF-4BDA-8C4C-F42FFED53655}"/>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22" name="Text Box 8">
          <a:extLst>
            <a:ext uri="{FF2B5EF4-FFF2-40B4-BE49-F238E27FC236}">
              <a16:creationId xmlns:a16="http://schemas.microsoft.com/office/drawing/2014/main" id="{1841296C-21CB-49AE-BF44-41455AB0B92B}"/>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23" name="Text Box 7">
          <a:extLst>
            <a:ext uri="{FF2B5EF4-FFF2-40B4-BE49-F238E27FC236}">
              <a16:creationId xmlns:a16="http://schemas.microsoft.com/office/drawing/2014/main" id="{727113AF-BCA7-47C1-BD95-FB6A38CD8FB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24" name="Text Box 8">
          <a:extLst>
            <a:ext uri="{FF2B5EF4-FFF2-40B4-BE49-F238E27FC236}">
              <a16:creationId xmlns:a16="http://schemas.microsoft.com/office/drawing/2014/main" id="{6F6888CD-C95C-4E7C-A83A-532EAE0DEAE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25" name="Text Box 7">
          <a:extLst>
            <a:ext uri="{FF2B5EF4-FFF2-40B4-BE49-F238E27FC236}">
              <a16:creationId xmlns:a16="http://schemas.microsoft.com/office/drawing/2014/main" id="{22493054-E3E5-482C-BCD1-4B5F6091D0AB}"/>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26" name="Text Box 8">
          <a:extLst>
            <a:ext uri="{FF2B5EF4-FFF2-40B4-BE49-F238E27FC236}">
              <a16:creationId xmlns:a16="http://schemas.microsoft.com/office/drawing/2014/main" id="{FF3EA872-48B1-4B17-A96D-9C390491410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27" name="Text Box 7">
          <a:extLst>
            <a:ext uri="{FF2B5EF4-FFF2-40B4-BE49-F238E27FC236}">
              <a16:creationId xmlns:a16="http://schemas.microsoft.com/office/drawing/2014/main" id="{AD292AE8-7D85-4FA9-ACFA-2C6D73F5F5D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28" name="Text Box 8">
          <a:extLst>
            <a:ext uri="{FF2B5EF4-FFF2-40B4-BE49-F238E27FC236}">
              <a16:creationId xmlns:a16="http://schemas.microsoft.com/office/drawing/2014/main" id="{0D05423B-2B4E-4999-996D-CC755C0098AF}"/>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29" name="Text Box 7">
          <a:extLst>
            <a:ext uri="{FF2B5EF4-FFF2-40B4-BE49-F238E27FC236}">
              <a16:creationId xmlns:a16="http://schemas.microsoft.com/office/drawing/2014/main" id="{7770B6A9-6306-44D7-8D30-D78A004D0559}"/>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30" name="Text Box 8">
          <a:extLst>
            <a:ext uri="{FF2B5EF4-FFF2-40B4-BE49-F238E27FC236}">
              <a16:creationId xmlns:a16="http://schemas.microsoft.com/office/drawing/2014/main" id="{E9EE8DDD-09DA-475F-BA98-B4DB8A23B0D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31" name="Text Box 7">
          <a:extLst>
            <a:ext uri="{FF2B5EF4-FFF2-40B4-BE49-F238E27FC236}">
              <a16:creationId xmlns:a16="http://schemas.microsoft.com/office/drawing/2014/main" id="{F8798034-B5B5-4C47-91A9-3633EB7CC53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32" name="Text Box 8">
          <a:extLst>
            <a:ext uri="{FF2B5EF4-FFF2-40B4-BE49-F238E27FC236}">
              <a16:creationId xmlns:a16="http://schemas.microsoft.com/office/drawing/2014/main" id="{AD6FC9B9-9F42-435F-9C42-F4755C8538E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433" name="Text Box 7">
          <a:extLst>
            <a:ext uri="{FF2B5EF4-FFF2-40B4-BE49-F238E27FC236}">
              <a16:creationId xmlns:a16="http://schemas.microsoft.com/office/drawing/2014/main" id="{7C5FDC03-FF4B-41DC-A8FC-6FFC9AEB3FB3}"/>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434" name="Text Box 8">
          <a:extLst>
            <a:ext uri="{FF2B5EF4-FFF2-40B4-BE49-F238E27FC236}">
              <a16:creationId xmlns:a16="http://schemas.microsoft.com/office/drawing/2014/main" id="{B03AB413-1322-41B9-A3E9-4F3EA1B370D8}"/>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35" name="Text Box 7">
          <a:extLst>
            <a:ext uri="{FF2B5EF4-FFF2-40B4-BE49-F238E27FC236}">
              <a16:creationId xmlns:a16="http://schemas.microsoft.com/office/drawing/2014/main" id="{D5E33039-1F2C-4E74-8D45-905F5B68297A}"/>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36" name="Text Box 8">
          <a:extLst>
            <a:ext uri="{FF2B5EF4-FFF2-40B4-BE49-F238E27FC236}">
              <a16:creationId xmlns:a16="http://schemas.microsoft.com/office/drawing/2014/main" id="{534D9EC2-9AD9-4695-B16D-C0339B8E67EF}"/>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37" name="Text Box 7">
          <a:extLst>
            <a:ext uri="{FF2B5EF4-FFF2-40B4-BE49-F238E27FC236}">
              <a16:creationId xmlns:a16="http://schemas.microsoft.com/office/drawing/2014/main" id="{7F1A23C4-278E-45BC-988A-188DDA8F112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38" name="Text Box 8">
          <a:extLst>
            <a:ext uri="{FF2B5EF4-FFF2-40B4-BE49-F238E27FC236}">
              <a16:creationId xmlns:a16="http://schemas.microsoft.com/office/drawing/2014/main" id="{B1EBD7E2-96F8-4DCC-B5E0-91098673315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439" name="Text Box 7">
          <a:extLst>
            <a:ext uri="{FF2B5EF4-FFF2-40B4-BE49-F238E27FC236}">
              <a16:creationId xmlns:a16="http://schemas.microsoft.com/office/drawing/2014/main" id="{ACF4E8C2-005F-4653-BE62-96ECD45465CA}"/>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440" name="Text Box 8">
          <a:extLst>
            <a:ext uri="{FF2B5EF4-FFF2-40B4-BE49-F238E27FC236}">
              <a16:creationId xmlns:a16="http://schemas.microsoft.com/office/drawing/2014/main" id="{5738D132-AE2A-4070-A273-670305F19415}"/>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41" name="Text Box 7">
          <a:extLst>
            <a:ext uri="{FF2B5EF4-FFF2-40B4-BE49-F238E27FC236}">
              <a16:creationId xmlns:a16="http://schemas.microsoft.com/office/drawing/2014/main" id="{2B5483B6-D6F7-4E0E-B836-D9B7AFD24FCD}"/>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42" name="Text Box 8">
          <a:extLst>
            <a:ext uri="{FF2B5EF4-FFF2-40B4-BE49-F238E27FC236}">
              <a16:creationId xmlns:a16="http://schemas.microsoft.com/office/drawing/2014/main" id="{6E5A4B15-B919-4F9C-BFB4-0104EA800F28}"/>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43" name="Text Box 7">
          <a:extLst>
            <a:ext uri="{FF2B5EF4-FFF2-40B4-BE49-F238E27FC236}">
              <a16:creationId xmlns:a16="http://schemas.microsoft.com/office/drawing/2014/main" id="{E7336046-CB8A-4F1C-BD4E-2AC24E1C029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44" name="Text Box 8">
          <a:extLst>
            <a:ext uri="{FF2B5EF4-FFF2-40B4-BE49-F238E27FC236}">
              <a16:creationId xmlns:a16="http://schemas.microsoft.com/office/drawing/2014/main" id="{23D9D638-3BF0-4F4A-9647-AB0CF13C58DE}"/>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45" name="Text Box 7">
          <a:extLst>
            <a:ext uri="{FF2B5EF4-FFF2-40B4-BE49-F238E27FC236}">
              <a16:creationId xmlns:a16="http://schemas.microsoft.com/office/drawing/2014/main" id="{E164F9B7-AF6C-4CF6-BE38-454E48D3E6C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46" name="Text Box 8">
          <a:extLst>
            <a:ext uri="{FF2B5EF4-FFF2-40B4-BE49-F238E27FC236}">
              <a16:creationId xmlns:a16="http://schemas.microsoft.com/office/drawing/2014/main" id="{C1143E8B-C56B-4A83-BB1A-005499864EA2}"/>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447" name="Text Box 7">
          <a:extLst>
            <a:ext uri="{FF2B5EF4-FFF2-40B4-BE49-F238E27FC236}">
              <a16:creationId xmlns:a16="http://schemas.microsoft.com/office/drawing/2014/main" id="{296B6EBC-CCAC-4D27-BA3C-E7D6F8B68C8E}"/>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10"/>
    <xdr:sp macro="" textlink="">
      <xdr:nvSpPr>
        <xdr:cNvPr id="448" name="Text Box 8">
          <a:extLst>
            <a:ext uri="{FF2B5EF4-FFF2-40B4-BE49-F238E27FC236}">
              <a16:creationId xmlns:a16="http://schemas.microsoft.com/office/drawing/2014/main" id="{F748E626-A243-4373-8281-916466B8280F}"/>
            </a:ext>
          </a:extLst>
        </xdr:cNvPr>
        <xdr:cNvSpPr txBox="1">
          <a:spLocks noChangeArrowheads="1"/>
        </xdr:cNvSpPr>
      </xdr:nvSpPr>
      <xdr:spPr bwMode="auto">
        <a:xfrm>
          <a:off x="11677650" y="1696402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49" name="Text Box 7">
          <a:extLst>
            <a:ext uri="{FF2B5EF4-FFF2-40B4-BE49-F238E27FC236}">
              <a16:creationId xmlns:a16="http://schemas.microsoft.com/office/drawing/2014/main" id="{49252491-4964-4829-8BBE-9EF7799CD5B5}"/>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50" name="Text Box 8">
          <a:extLst>
            <a:ext uri="{FF2B5EF4-FFF2-40B4-BE49-F238E27FC236}">
              <a16:creationId xmlns:a16="http://schemas.microsoft.com/office/drawing/2014/main" id="{6DE3A1CB-D7AF-467E-9F2C-DCC8E10C685A}"/>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1" name="Text Box 7">
          <a:extLst>
            <a:ext uri="{FF2B5EF4-FFF2-40B4-BE49-F238E27FC236}">
              <a16:creationId xmlns:a16="http://schemas.microsoft.com/office/drawing/2014/main" id="{9F2F5B1E-85D1-4D01-8C39-FAC490F95CA6}"/>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2" name="Text Box 8">
          <a:extLst>
            <a:ext uri="{FF2B5EF4-FFF2-40B4-BE49-F238E27FC236}">
              <a16:creationId xmlns:a16="http://schemas.microsoft.com/office/drawing/2014/main" id="{A29078E4-D5F8-42B3-AF4B-22A10810633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3" name="Text Box 7">
          <a:extLst>
            <a:ext uri="{FF2B5EF4-FFF2-40B4-BE49-F238E27FC236}">
              <a16:creationId xmlns:a16="http://schemas.microsoft.com/office/drawing/2014/main" id="{B1849936-36B3-4394-89A5-801648C8F294}"/>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4" name="Text Box 8">
          <a:extLst>
            <a:ext uri="{FF2B5EF4-FFF2-40B4-BE49-F238E27FC236}">
              <a16:creationId xmlns:a16="http://schemas.microsoft.com/office/drawing/2014/main" id="{784F699F-23D5-4736-87FA-F63A3EB1478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5" name="Text Box 7">
          <a:extLst>
            <a:ext uri="{FF2B5EF4-FFF2-40B4-BE49-F238E27FC236}">
              <a16:creationId xmlns:a16="http://schemas.microsoft.com/office/drawing/2014/main" id="{7322A78E-228B-4B1D-B9EC-0DC4DCC1971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6" name="Text Box 8">
          <a:extLst>
            <a:ext uri="{FF2B5EF4-FFF2-40B4-BE49-F238E27FC236}">
              <a16:creationId xmlns:a16="http://schemas.microsoft.com/office/drawing/2014/main" id="{32A3E91B-BD45-4839-824E-5243380340F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7" name="Text Box 7">
          <a:extLst>
            <a:ext uri="{FF2B5EF4-FFF2-40B4-BE49-F238E27FC236}">
              <a16:creationId xmlns:a16="http://schemas.microsoft.com/office/drawing/2014/main" id="{B2C01438-6207-4A61-A3BC-9C04DE93CD6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8" name="Text Box 8">
          <a:extLst>
            <a:ext uri="{FF2B5EF4-FFF2-40B4-BE49-F238E27FC236}">
              <a16:creationId xmlns:a16="http://schemas.microsoft.com/office/drawing/2014/main" id="{E11B484E-6B7A-4D5E-B159-AA8D9F439FC5}"/>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59" name="Text Box 7">
          <a:extLst>
            <a:ext uri="{FF2B5EF4-FFF2-40B4-BE49-F238E27FC236}">
              <a16:creationId xmlns:a16="http://schemas.microsoft.com/office/drawing/2014/main" id="{E8441E16-FF51-42DB-BB68-7CB7FF1AA330}"/>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60" name="Text Box 8">
          <a:extLst>
            <a:ext uri="{FF2B5EF4-FFF2-40B4-BE49-F238E27FC236}">
              <a16:creationId xmlns:a16="http://schemas.microsoft.com/office/drawing/2014/main" id="{B0DB0A86-8CFC-4444-AFE6-05266C677703}"/>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461" name="Text Box 7">
          <a:extLst>
            <a:ext uri="{FF2B5EF4-FFF2-40B4-BE49-F238E27FC236}">
              <a16:creationId xmlns:a16="http://schemas.microsoft.com/office/drawing/2014/main" id="{843E31CD-90B1-4690-A55B-75242855D107}"/>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4635"/>
    <xdr:sp macro="" textlink="">
      <xdr:nvSpPr>
        <xdr:cNvPr id="462" name="Text Box 8">
          <a:extLst>
            <a:ext uri="{FF2B5EF4-FFF2-40B4-BE49-F238E27FC236}">
              <a16:creationId xmlns:a16="http://schemas.microsoft.com/office/drawing/2014/main" id="{E4CB5411-4B05-488B-AC43-6C4674DAEC48}"/>
            </a:ext>
          </a:extLst>
        </xdr:cNvPr>
        <xdr:cNvSpPr txBox="1">
          <a:spLocks noChangeArrowheads="1"/>
        </xdr:cNvSpPr>
      </xdr:nvSpPr>
      <xdr:spPr bwMode="auto">
        <a:xfrm>
          <a:off x="11677650" y="1696402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63" name="Text Box 7">
          <a:extLst>
            <a:ext uri="{FF2B5EF4-FFF2-40B4-BE49-F238E27FC236}">
              <a16:creationId xmlns:a16="http://schemas.microsoft.com/office/drawing/2014/main" id="{3D6A6FE0-9B06-4152-BD72-79962C64BCB6}"/>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4615" cy="347809"/>
    <xdr:sp macro="" textlink="">
      <xdr:nvSpPr>
        <xdr:cNvPr id="464" name="Text Box 8">
          <a:extLst>
            <a:ext uri="{FF2B5EF4-FFF2-40B4-BE49-F238E27FC236}">
              <a16:creationId xmlns:a16="http://schemas.microsoft.com/office/drawing/2014/main" id="{EC5128B3-0EAA-4498-8975-3065704176A8}"/>
            </a:ext>
          </a:extLst>
        </xdr:cNvPr>
        <xdr:cNvSpPr txBox="1">
          <a:spLocks noChangeArrowheads="1"/>
        </xdr:cNvSpPr>
      </xdr:nvSpPr>
      <xdr:spPr bwMode="auto">
        <a:xfrm>
          <a:off x="11677650" y="1696402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65" name="Text Box 7">
          <a:extLst>
            <a:ext uri="{FF2B5EF4-FFF2-40B4-BE49-F238E27FC236}">
              <a16:creationId xmlns:a16="http://schemas.microsoft.com/office/drawing/2014/main" id="{38A12245-6EC8-42DA-92D0-CFCBD9CBE061}"/>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23521"/>
    <xdr:sp macro="" textlink="">
      <xdr:nvSpPr>
        <xdr:cNvPr id="466" name="Text Box 8">
          <a:extLst>
            <a:ext uri="{FF2B5EF4-FFF2-40B4-BE49-F238E27FC236}">
              <a16:creationId xmlns:a16="http://schemas.microsoft.com/office/drawing/2014/main" id="{8B7C587E-90FF-4B83-B6AD-3CB0E8BFA7AC}"/>
            </a:ext>
          </a:extLst>
        </xdr:cNvPr>
        <xdr:cNvSpPr txBox="1">
          <a:spLocks noChangeArrowheads="1"/>
        </xdr:cNvSpPr>
      </xdr:nvSpPr>
      <xdr:spPr bwMode="auto">
        <a:xfrm>
          <a:off x="11677650" y="169640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467" name="Text Box 7">
          <a:extLst>
            <a:ext uri="{FF2B5EF4-FFF2-40B4-BE49-F238E27FC236}">
              <a16:creationId xmlns:a16="http://schemas.microsoft.com/office/drawing/2014/main" id="{B97A914E-51AC-4606-8788-5EBC51C99551}"/>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52</xdr:row>
      <xdr:rowOff>0</xdr:rowOff>
    </xdr:from>
    <xdr:ext cx="91440" cy="343045"/>
    <xdr:sp macro="" textlink="">
      <xdr:nvSpPr>
        <xdr:cNvPr id="468" name="Text Box 8">
          <a:extLst>
            <a:ext uri="{FF2B5EF4-FFF2-40B4-BE49-F238E27FC236}">
              <a16:creationId xmlns:a16="http://schemas.microsoft.com/office/drawing/2014/main" id="{6D76575D-E63C-4205-B161-4A6674B734E4}"/>
            </a:ext>
          </a:extLst>
        </xdr:cNvPr>
        <xdr:cNvSpPr txBox="1">
          <a:spLocks noChangeArrowheads="1"/>
        </xdr:cNvSpPr>
      </xdr:nvSpPr>
      <xdr:spPr bwMode="auto">
        <a:xfrm>
          <a:off x="11677650" y="1696402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9525</xdr:colOff>
      <xdr:row>40</xdr:row>
      <xdr:rowOff>9525</xdr:rowOff>
    </xdr:from>
    <xdr:to>
      <xdr:col>11</xdr:col>
      <xdr:colOff>93980</xdr:colOff>
      <xdr:row>41</xdr:row>
      <xdr:rowOff>15154</xdr:rowOff>
    </xdr:to>
    <xdr:sp macro="" textlink="">
      <xdr:nvSpPr>
        <xdr:cNvPr id="469" name="Text Box 7">
          <a:extLst>
            <a:ext uri="{FF2B5EF4-FFF2-40B4-BE49-F238E27FC236}">
              <a16:creationId xmlns:a16="http://schemas.microsoft.com/office/drawing/2014/main" id="{0C8C926E-FFA1-49B5-ACB1-F29FB01B9D21}"/>
            </a:ext>
          </a:extLst>
        </xdr:cNvPr>
        <xdr:cNvSpPr txBox="1">
          <a:spLocks noChangeArrowheads="1"/>
        </xdr:cNvSpPr>
      </xdr:nvSpPr>
      <xdr:spPr bwMode="auto">
        <a:xfrm>
          <a:off x="13211175" y="13468350"/>
          <a:ext cx="84455" cy="316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40</xdr:row>
      <xdr:rowOff>9525</xdr:rowOff>
    </xdr:from>
    <xdr:to>
      <xdr:col>11</xdr:col>
      <xdr:colOff>93980</xdr:colOff>
      <xdr:row>41</xdr:row>
      <xdr:rowOff>15154</xdr:rowOff>
    </xdr:to>
    <xdr:sp macro="" textlink="">
      <xdr:nvSpPr>
        <xdr:cNvPr id="470" name="Text Box 8">
          <a:extLst>
            <a:ext uri="{FF2B5EF4-FFF2-40B4-BE49-F238E27FC236}">
              <a16:creationId xmlns:a16="http://schemas.microsoft.com/office/drawing/2014/main" id="{8208B461-63AA-46D6-8E43-42EF64FCFDF5}"/>
            </a:ext>
          </a:extLst>
        </xdr:cNvPr>
        <xdr:cNvSpPr txBox="1">
          <a:spLocks noChangeArrowheads="1"/>
        </xdr:cNvSpPr>
      </xdr:nvSpPr>
      <xdr:spPr bwMode="auto">
        <a:xfrm>
          <a:off x="13211175" y="13468350"/>
          <a:ext cx="84455" cy="316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48</xdr:row>
      <xdr:rowOff>0</xdr:rowOff>
    </xdr:from>
    <xdr:to>
      <xdr:col>11</xdr:col>
      <xdr:colOff>93980</xdr:colOff>
      <xdr:row>49</xdr:row>
      <xdr:rowOff>16654</xdr:rowOff>
    </xdr:to>
    <xdr:sp macro="" textlink="">
      <xdr:nvSpPr>
        <xdr:cNvPr id="471" name="Text Box 7">
          <a:extLst>
            <a:ext uri="{FF2B5EF4-FFF2-40B4-BE49-F238E27FC236}">
              <a16:creationId xmlns:a16="http://schemas.microsoft.com/office/drawing/2014/main" id="{632DDEC5-65B6-4F27-B340-2F041760115E}"/>
            </a:ext>
          </a:extLst>
        </xdr:cNvPr>
        <xdr:cNvSpPr txBox="1">
          <a:spLocks noChangeArrowheads="1"/>
        </xdr:cNvSpPr>
      </xdr:nvSpPr>
      <xdr:spPr bwMode="auto">
        <a:xfrm>
          <a:off x="13211175" y="14716125"/>
          <a:ext cx="84455" cy="330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48</xdr:row>
      <xdr:rowOff>0</xdr:rowOff>
    </xdr:from>
    <xdr:to>
      <xdr:col>11</xdr:col>
      <xdr:colOff>93980</xdr:colOff>
      <xdr:row>49</xdr:row>
      <xdr:rowOff>16654</xdr:rowOff>
    </xdr:to>
    <xdr:sp macro="" textlink="">
      <xdr:nvSpPr>
        <xdr:cNvPr id="472" name="Text Box 8">
          <a:extLst>
            <a:ext uri="{FF2B5EF4-FFF2-40B4-BE49-F238E27FC236}">
              <a16:creationId xmlns:a16="http://schemas.microsoft.com/office/drawing/2014/main" id="{7CFD46D0-07A9-4889-A944-3EE6CC7A39AA}"/>
            </a:ext>
          </a:extLst>
        </xdr:cNvPr>
        <xdr:cNvSpPr txBox="1">
          <a:spLocks noChangeArrowheads="1"/>
        </xdr:cNvSpPr>
      </xdr:nvSpPr>
      <xdr:spPr bwMode="auto">
        <a:xfrm>
          <a:off x="13211175" y="14716125"/>
          <a:ext cx="84455" cy="330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48</xdr:row>
      <xdr:rowOff>0</xdr:rowOff>
    </xdr:from>
    <xdr:to>
      <xdr:col>11</xdr:col>
      <xdr:colOff>94615</xdr:colOff>
      <xdr:row>49</xdr:row>
      <xdr:rowOff>93466</xdr:rowOff>
    </xdr:to>
    <xdr:sp macro="" textlink="">
      <xdr:nvSpPr>
        <xdr:cNvPr id="473" name="Text Box 7">
          <a:extLst>
            <a:ext uri="{FF2B5EF4-FFF2-40B4-BE49-F238E27FC236}">
              <a16:creationId xmlns:a16="http://schemas.microsoft.com/office/drawing/2014/main" id="{2CCB2169-A2F6-4DFE-8311-289667F606B3}"/>
            </a:ext>
          </a:extLst>
        </xdr:cNvPr>
        <xdr:cNvSpPr txBox="1">
          <a:spLocks noChangeArrowheads="1"/>
        </xdr:cNvSpPr>
      </xdr:nvSpPr>
      <xdr:spPr bwMode="auto">
        <a:xfrm>
          <a:off x="13211175" y="14716125"/>
          <a:ext cx="85090" cy="401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48</xdr:row>
      <xdr:rowOff>0</xdr:rowOff>
    </xdr:from>
    <xdr:to>
      <xdr:col>11</xdr:col>
      <xdr:colOff>94615</xdr:colOff>
      <xdr:row>49</xdr:row>
      <xdr:rowOff>93466</xdr:rowOff>
    </xdr:to>
    <xdr:sp macro="" textlink="">
      <xdr:nvSpPr>
        <xdr:cNvPr id="474" name="Text Box 8">
          <a:extLst>
            <a:ext uri="{FF2B5EF4-FFF2-40B4-BE49-F238E27FC236}">
              <a16:creationId xmlns:a16="http://schemas.microsoft.com/office/drawing/2014/main" id="{F18DE93E-53D6-4384-B66F-AB8BFC83A324}"/>
            </a:ext>
          </a:extLst>
        </xdr:cNvPr>
        <xdr:cNvSpPr txBox="1">
          <a:spLocks noChangeArrowheads="1"/>
        </xdr:cNvSpPr>
      </xdr:nvSpPr>
      <xdr:spPr bwMode="auto">
        <a:xfrm>
          <a:off x="13211175" y="14716125"/>
          <a:ext cx="85090" cy="401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oneCellAnchor>
    <xdr:from>
      <xdr:col>10</xdr:col>
      <xdr:colOff>0</xdr:colOff>
      <xdr:row>40</xdr:row>
      <xdr:rowOff>0</xdr:rowOff>
    </xdr:from>
    <xdr:ext cx="91440" cy="323521"/>
    <xdr:sp macro="" textlink="">
      <xdr:nvSpPr>
        <xdr:cNvPr id="475" name="Text Box 7">
          <a:extLst>
            <a:ext uri="{FF2B5EF4-FFF2-40B4-BE49-F238E27FC236}">
              <a16:creationId xmlns:a16="http://schemas.microsoft.com/office/drawing/2014/main" id="{DAC3203F-EC5C-4B1D-8E1D-D5555EA7E3C6}"/>
            </a:ext>
          </a:extLst>
        </xdr:cNvPr>
        <xdr:cNvSpPr txBox="1">
          <a:spLocks noChangeArrowheads="1"/>
        </xdr:cNvSpPr>
      </xdr:nvSpPr>
      <xdr:spPr bwMode="auto">
        <a:xfrm>
          <a:off x="12439650" y="13458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476" name="Text Box 8">
          <a:extLst>
            <a:ext uri="{FF2B5EF4-FFF2-40B4-BE49-F238E27FC236}">
              <a16:creationId xmlns:a16="http://schemas.microsoft.com/office/drawing/2014/main" id="{F492CCE8-DDEC-4438-BF82-67F7E0281D0A}"/>
            </a:ext>
          </a:extLst>
        </xdr:cNvPr>
        <xdr:cNvSpPr txBox="1">
          <a:spLocks noChangeArrowheads="1"/>
        </xdr:cNvSpPr>
      </xdr:nvSpPr>
      <xdr:spPr bwMode="auto">
        <a:xfrm>
          <a:off x="12439650" y="13458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477" name="Text Box 7">
          <a:extLst>
            <a:ext uri="{FF2B5EF4-FFF2-40B4-BE49-F238E27FC236}">
              <a16:creationId xmlns:a16="http://schemas.microsoft.com/office/drawing/2014/main" id="{454F0C4B-4BB6-4738-921B-048125EC9E43}"/>
            </a:ext>
          </a:extLst>
        </xdr:cNvPr>
        <xdr:cNvSpPr txBox="1">
          <a:spLocks noChangeArrowheads="1"/>
        </xdr:cNvSpPr>
      </xdr:nvSpPr>
      <xdr:spPr bwMode="auto">
        <a:xfrm>
          <a:off x="12439650" y="13458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478" name="Text Box 8">
          <a:extLst>
            <a:ext uri="{FF2B5EF4-FFF2-40B4-BE49-F238E27FC236}">
              <a16:creationId xmlns:a16="http://schemas.microsoft.com/office/drawing/2014/main" id="{4EE30377-BCCF-4B54-B41F-C6D7E7E583DB}"/>
            </a:ext>
          </a:extLst>
        </xdr:cNvPr>
        <xdr:cNvSpPr txBox="1">
          <a:spLocks noChangeArrowheads="1"/>
        </xdr:cNvSpPr>
      </xdr:nvSpPr>
      <xdr:spPr bwMode="auto">
        <a:xfrm>
          <a:off x="12439650" y="13458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479" name="Text Box 7">
          <a:extLst>
            <a:ext uri="{FF2B5EF4-FFF2-40B4-BE49-F238E27FC236}">
              <a16:creationId xmlns:a16="http://schemas.microsoft.com/office/drawing/2014/main" id="{1D987012-B633-406F-B771-5FECC8C3B8AC}"/>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480" name="Text Box 8">
          <a:extLst>
            <a:ext uri="{FF2B5EF4-FFF2-40B4-BE49-F238E27FC236}">
              <a16:creationId xmlns:a16="http://schemas.microsoft.com/office/drawing/2014/main" id="{2B7A4F97-FDD4-4D9D-9B78-291B54380161}"/>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81" name="Text Box 7">
          <a:extLst>
            <a:ext uri="{FF2B5EF4-FFF2-40B4-BE49-F238E27FC236}">
              <a16:creationId xmlns:a16="http://schemas.microsoft.com/office/drawing/2014/main" id="{01229B05-AC21-4DAB-89E9-16E39F221B52}"/>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82" name="Text Box 8">
          <a:extLst>
            <a:ext uri="{FF2B5EF4-FFF2-40B4-BE49-F238E27FC236}">
              <a16:creationId xmlns:a16="http://schemas.microsoft.com/office/drawing/2014/main" id="{1890E202-F957-4342-A6F4-B28E5A4C4BB1}"/>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83" name="Text Box 7">
          <a:extLst>
            <a:ext uri="{FF2B5EF4-FFF2-40B4-BE49-F238E27FC236}">
              <a16:creationId xmlns:a16="http://schemas.microsoft.com/office/drawing/2014/main" id="{27D382C3-0B6E-4014-891B-135DAD3218CE}"/>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84" name="Text Box 8">
          <a:extLst>
            <a:ext uri="{FF2B5EF4-FFF2-40B4-BE49-F238E27FC236}">
              <a16:creationId xmlns:a16="http://schemas.microsoft.com/office/drawing/2014/main" id="{7C6B6C72-DCEA-4211-835C-677555BF0E84}"/>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485" name="Text Box 7">
          <a:extLst>
            <a:ext uri="{FF2B5EF4-FFF2-40B4-BE49-F238E27FC236}">
              <a16:creationId xmlns:a16="http://schemas.microsoft.com/office/drawing/2014/main" id="{9AE1B42B-0E30-4059-8BB8-87E30CE32578}"/>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486" name="Text Box 8">
          <a:extLst>
            <a:ext uri="{FF2B5EF4-FFF2-40B4-BE49-F238E27FC236}">
              <a16:creationId xmlns:a16="http://schemas.microsoft.com/office/drawing/2014/main" id="{AEEF4280-8D38-4D8C-B28E-BBA339AAC7DC}"/>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48</xdr:row>
      <xdr:rowOff>0</xdr:rowOff>
    </xdr:from>
    <xdr:ext cx="81915" cy="309793"/>
    <xdr:sp macro="" textlink="">
      <xdr:nvSpPr>
        <xdr:cNvPr id="487" name="Text Box 7">
          <a:extLst>
            <a:ext uri="{FF2B5EF4-FFF2-40B4-BE49-F238E27FC236}">
              <a16:creationId xmlns:a16="http://schemas.microsoft.com/office/drawing/2014/main" id="{942CCE06-6A73-4BDB-B1A0-9A53D0DA3B9C}"/>
            </a:ext>
          </a:extLst>
        </xdr:cNvPr>
        <xdr:cNvSpPr txBox="1">
          <a:spLocks noChangeArrowheads="1"/>
        </xdr:cNvSpPr>
      </xdr:nvSpPr>
      <xdr:spPr bwMode="auto">
        <a:xfrm>
          <a:off x="13211175" y="14716125"/>
          <a:ext cx="81915" cy="30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48</xdr:row>
      <xdr:rowOff>0</xdr:rowOff>
    </xdr:from>
    <xdr:ext cx="81915" cy="309793"/>
    <xdr:sp macro="" textlink="">
      <xdr:nvSpPr>
        <xdr:cNvPr id="488" name="Text Box 8">
          <a:extLst>
            <a:ext uri="{FF2B5EF4-FFF2-40B4-BE49-F238E27FC236}">
              <a16:creationId xmlns:a16="http://schemas.microsoft.com/office/drawing/2014/main" id="{C0ECF91D-9F37-4DE5-8C98-68CD593BC924}"/>
            </a:ext>
          </a:extLst>
        </xdr:cNvPr>
        <xdr:cNvSpPr txBox="1">
          <a:spLocks noChangeArrowheads="1"/>
        </xdr:cNvSpPr>
      </xdr:nvSpPr>
      <xdr:spPr bwMode="auto">
        <a:xfrm>
          <a:off x="13211175" y="14716125"/>
          <a:ext cx="81915" cy="30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48</xdr:row>
      <xdr:rowOff>0</xdr:rowOff>
    </xdr:from>
    <xdr:ext cx="91440" cy="252168"/>
    <xdr:sp macro="" textlink="">
      <xdr:nvSpPr>
        <xdr:cNvPr id="489" name="Text Box 7">
          <a:extLst>
            <a:ext uri="{FF2B5EF4-FFF2-40B4-BE49-F238E27FC236}">
              <a16:creationId xmlns:a16="http://schemas.microsoft.com/office/drawing/2014/main" id="{B87FA26B-6ED5-463C-89BE-0A53485C0B85}"/>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490" name="Text Box 8">
          <a:extLst>
            <a:ext uri="{FF2B5EF4-FFF2-40B4-BE49-F238E27FC236}">
              <a16:creationId xmlns:a16="http://schemas.microsoft.com/office/drawing/2014/main" id="{C7D64F0C-D65C-4FE7-9366-D118FF4505B3}"/>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91" name="Text Box 7">
          <a:extLst>
            <a:ext uri="{FF2B5EF4-FFF2-40B4-BE49-F238E27FC236}">
              <a16:creationId xmlns:a16="http://schemas.microsoft.com/office/drawing/2014/main" id="{188AC6D5-7778-4F43-A59A-53F181232E5D}"/>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92" name="Text Box 8">
          <a:extLst>
            <a:ext uri="{FF2B5EF4-FFF2-40B4-BE49-F238E27FC236}">
              <a16:creationId xmlns:a16="http://schemas.microsoft.com/office/drawing/2014/main" id="{0AE59643-987E-46AE-A81A-CB2BB275AB4B}"/>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93" name="Text Box 7">
          <a:extLst>
            <a:ext uri="{FF2B5EF4-FFF2-40B4-BE49-F238E27FC236}">
              <a16:creationId xmlns:a16="http://schemas.microsoft.com/office/drawing/2014/main" id="{5D7495F7-0396-4C62-9667-0B14E70DCBE0}"/>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94" name="Text Box 8">
          <a:extLst>
            <a:ext uri="{FF2B5EF4-FFF2-40B4-BE49-F238E27FC236}">
              <a16:creationId xmlns:a16="http://schemas.microsoft.com/office/drawing/2014/main" id="{AA27A50B-D78F-41F6-9555-59968795E154}"/>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495" name="Text Box 7">
          <a:extLst>
            <a:ext uri="{FF2B5EF4-FFF2-40B4-BE49-F238E27FC236}">
              <a16:creationId xmlns:a16="http://schemas.microsoft.com/office/drawing/2014/main" id="{D44872A7-7DC5-4722-BF0D-FF8C5906A7E4}"/>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496" name="Text Box 8">
          <a:extLst>
            <a:ext uri="{FF2B5EF4-FFF2-40B4-BE49-F238E27FC236}">
              <a16:creationId xmlns:a16="http://schemas.microsoft.com/office/drawing/2014/main" id="{80C5DB4B-B51C-4BFE-8E40-F40570A6163A}"/>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497" name="Text Box 7">
          <a:extLst>
            <a:ext uri="{FF2B5EF4-FFF2-40B4-BE49-F238E27FC236}">
              <a16:creationId xmlns:a16="http://schemas.microsoft.com/office/drawing/2014/main" id="{09252178-88CF-423D-B28A-257A818CD36F}"/>
            </a:ext>
          </a:extLst>
        </xdr:cNvPr>
        <xdr:cNvSpPr txBox="1">
          <a:spLocks noChangeArrowheads="1"/>
        </xdr:cNvSpPr>
      </xdr:nvSpPr>
      <xdr:spPr bwMode="auto">
        <a:xfrm>
          <a:off x="12439650" y="13458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498" name="Text Box 8">
          <a:extLst>
            <a:ext uri="{FF2B5EF4-FFF2-40B4-BE49-F238E27FC236}">
              <a16:creationId xmlns:a16="http://schemas.microsoft.com/office/drawing/2014/main" id="{C64351F5-9B3C-4952-9029-C13363B0B567}"/>
            </a:ext>
          </a:extLst>
        </xdr:cNvPr>
        <xdr:cNvSpPr txBox="1">
          <a:spLocks noChangeArrowheads="1"/>
        </xdr:cNvSpPr>
      </xdr:nvSpPr>
      <xdr:spPr bwMode="auto">
        <a:xfrm>
          <a:off x="12439650" y="13458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499" name="Text Box 7">
          <a:extLst>
            <a:ext uri="{FF2B5EF4-FFF2-40B4-BE49-F238E27FC236}">
              <a16:creationId xmlns:a16="http://schemas.microsoft.com/office/drawing/2014/main" id="{F38B24A7-0F5D-4CD2-A17B-FD3F052768A3}"/>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00" name="Text Box 8">
          <a:extLst>
            <a:ext uri="{FF2B5EF4-FFF2-40B4-BE49-F238E27FC236}">
              <a16:creationId xmlns:a16="http://schemas.microsoft.com/office/drawing/2014/main" id="{C8F447A2-AA0C-4D56-B8C3-43D7E70304F9}"/>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4615" cy="392713"/>
    <xdr:sp macro="" textlink="">
      <xdr:nvSpPr>
        <xdr:cNvPr id="501" name="Text Box 7">
          <a:extLst>
            <a:ext uri="{FF2B5EF4-FFF2-40B4-BE49-F238E27FC236}">
              <a16:creationId xmlns:a16="http://schemas.microsoft.com/office/drawing/2014/main" id="{09E580F3-9D90-483B-A564-446A968BB429}"/>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10</xdr:col>
      <xdr:colOff>0</xdr:colOff>
      <xdr:row>39</xdr:row>
      <xdr:rowOff>0</xdr:rowOff>
    </xdr:from>
    <xdr:to>
      <xdr:col>10</xdr:col>
      <xdr:colOff>111125</xdr:colOff>
      <xdr:row>39</xdr:row>
      <xdr:rowOff>264069</xdr:rowOff>
    </xdr:to>
    <xdr:sp macro="" textlink="">
      <xdr:nvSpPr>
        <xdr:cNvPr id="502" name="Text Box 7">
          <a:extLst>
            <a:ext uri="{FF2B5EF4-FFF2-40B4-BE49-F238E27FC236}">
              <a16:creationId xmlns:a16="http://schemas.microsoft.com/office/drawing/2014/main" id="{2B37D878-5510-4B69-99F8-D08D98EA99CE}"/>
            </a:ext>
          </a:extLst>
        </xdr:cNvPr>
        <xdr:cNvSpPr txBox="1">
          <a:spLocks noChangeArrowheads="1"/>
        </xdr:cNvSpPr>
      </xdr:nvSpPr>
      <xdr:spPr bwMode="auto">
        <a:xfrm>
          <a:off x="12439650" y="10153650"/>
          <a:ext cx="104775" cy="25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39</xdr:row>
      <xdr:rowOff>0</xdr:rowOff>
    </xdr:from>
    <xdr:to>
      <xdr:col>10</xdr:col>
      <xdr:colOff>111125</xdr:colOff>
      <xdr:row>39</xdr:row>
      <xdr:rowOff>264069</xdr:rowOff>
    </xdr:to>
    <xdr:sp macro="" textlink="">
      <xdr:nvSpPr>
        <xdr:cNvPr id="503" name="Text Box 8">
          <a:extLst>
            <a:ext uri="{FF2B5EF4-FFF2-40B4-BE49-F238E27FC236}">
              <a16:creationId xmlns:a16="http://schemas.microsoft.com/office/drawing/2014/main" id="{4635CA24-F4A4-4BED-B301-78155B724285}"/>
            </a:ext>
          </a:extLst>
        </xdr:cNvPr>
        <xdr:cNvSpPr txBox="1">
          <a:spLocks noChangeArrowheads="1"/>
        </xdr:cNvSpPr>
      </xdr:nvSpPr>
      <xdr:spPr bwMode="auto">
        <a:xfrm>
          <a:off x="12439650" y="10153650"/>
          <a:ext cx="104775" cy="25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39</xdr:row>
      <xdr:rowOff>0</xdr:rowOff>
    </xdr:from>
    <xdr:to>
      <xdr:col>10</xdr:col>
      <xdr:colOff>111125</xdr:colOff>
      <xdr:row>40</xdr:row>
      <xdr:rowOff>54670</xdr:rowOff>
    </xdr:to>
    <xdr:sp macro="" textlink="">
      <xdr:nvSpPr>
        <xdr:cNvPr id="504" name="Text Box 7">
          <a:extLst>
            <a:ext uri="{FF2B5EF4-FFF2-40B4-BE49-F238E27FC236}">
              <a16:creationId xmlns:a16="http://schemas.microsoft.com/office/drawing/2014/main" id="{46E49647-DD9B-49E7-8188-7F076D314D7B}"/>
            </a:ext>
          </a:extLst>
        </xdr:cNvPr>
        <xdr:cNvSpPr txBox="1">
          <a:spLocks noChangeArrowheads="1"/>
        </xdr:cNvSpPr>
      </xdr:nvSpPr>
      <xdr:spPr bwMode="auto">
        <a:xfrm>
          <a:off x="12439650" y="10153650"/>
          <a:ext cx="104775" cy="36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39</xdr:row>
      <xdr:rowOff>0</xdr:rowOff>
    </xdr:from>
    <xdr:to>
      <xdr:col>10</xdr:col>
      <xdr:colOff>111125</xdr:colOff>
      <xdr:row>40</xdr:row>
      <xdr:rowOff>54670</xdr:rowOff>
    </xdr:to>
    <xdr:sp macro="" textlink="">
      <xdr:nvSpPr>
        <xdr:cNvPr id="505" name="Text Box 8">
          <a:extLst>
            <a:ext uri="{FF2B5EF4-FFF2-40B4-BE49-F238E27FC236}">
              <a16:creationId xmlns:a16="http://schemas.microsoft.com/office/drawing/2014/main" id="{C952DFED-284E-408C-AAD6-EA6DF310A741}"/>
            </a:ext>
          </a:extLst>
        </xdr:cNvPr>
        <xdr:cNvSpPr txBox="1">
          <a:spLocks noChangeArrowheads="1"/>
        </xdr:cNvSpPr>
      </xdr:nvSpPr>
      <xdr:spPr bwMode="auto">
        <a:xfrm>
          <a:off x="12439650" y="10153650"/>
          <a:ext cx="104775" cy="36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39</xdr:row>
      <xdr:rowOff>0</xdr:rowOff>
    </xdr:from>
    <xdr:to>
      <xdr:col>10</xdr:col>
      <xdr:colOff>111125</xdr:colOff>
      <xdr:row>39</xdr:row>
      <xdr:rowOff>152400</xdr:rowOff>
    </xdr:to>
    <xdr:sp macro="" textlink="">
      <xdr:nvSpPr>
        <xdr:cNvPr id="506" name="Text Box 7">
          <a:extLst>
            <a:ext uri="{FF2B5EF4-FFF2-40B4-BE49-F238E27FC236}">
              <a16:creationId xmlns:a16="http://schemas.microsoft.com/office/drawing/2014/main" id="{21B8B0EE-AE3B-40B4-9515-0C470064CAC9}"/>
            </a:ext>
          </a:extLst>
        </xdr:cNvPr>
        <xdr:cNvSpPr txBox="1">
          <a:spLocks noChangeArrowheads="1"/>
        </xdr:cNvSpPr>
      </xdr:nvSpPr>
      <xdr:spPr bwMode="auto">
        <a:xfrm>
          <a:off x="12439650" y="10153650"/>
          <a:ext cx="1047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39</xdr:row>
      <xdr:rowOff>0</xdr:rowOff>
    </xdr:from>
    <xdr:to>
      <xdr:col>10</xdr:col>
      <xdr:colOff>111125</xdr:colOff>
      <xdr:row>39</xdr:row>
      <xdr:rowOff>152400</xdr:rowOff>
    </xdr:to>
    <xdr:sp macro="" textlink="">
      <xdr:nvSpPr>
        <xdr:cNvPr id="507" name="Text Box 8">
          <a:extLst>
            <a:ext uri="{FF2B5EF4-FFF2-40B4-BE49-F238E27FC236}">
              <a16:creationId xmlns:a16="http://schemas.microsoft.com/office/drawing/2014/main" id="{BAD0B394-AED5-4873-9E9D-8F34EFCCCB7E}"/>
            </a:ext>
          </a:extLst>
        </xdr:cNvPr>
        <xdr:cNvSpPr txBox="1">
          <a:spLocks noChangeArrowheads="1"/>
        </xdr:cNvSpPr>
      </xdr:nvSpPr>
      <xdr:spPr bwMode="auto">
        <a:xfrm>
          <a:off x="12439650" y="10153650"/>
          <a:ext cx="1047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39</xdr:row>
      <xdr:rowOff>0</xdr:rowOff>
    </xdr:from>
    <xdr:to>
      <xdr:col>10</xdr:col>
      <xdr:colOff>111125</xdr:colOff>
      <xdr:row>39</xdr:row>
      <xdr:rowOff>246451</xdr:rowOff>
    </xdr:to>
    <xdr:sp macro="" textlink="">
      <xdr:nvSpPr>
        <xdr:cNvPr id="508" name="Text Box 7">
          <a:extLst>
            <a:ext uri="{FF2B5EF4-FFF2-40B4-BE49-F238E27FC236}">
              <a16:creationId xmlns:a16="http://schemas.microsoft.com/office/drawing/2014/main" id="{CE40D397-501E-4EE8-936A-BECE4EBBF79A}"/>
            </a:ext>
          </a:extLst>
        </xdr:cNvPr>
        <xdr:cNvSpPr txBox="1">
          <a:spLocks noChangeArrowheads="1"/>
        </xdr:cNvSpPr>
      </xdr:nvSpPr>
      <xdr:spPr bwMode="auto">
        <a:xfrm>
          <a:off x="12439650" y="10153650"/>
          <a:ext cx="104775" cy="246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39</xdr:row>
      <xdr:rowOff>0</xdr:rowOff>
    </xdr:from>
    <xdr:ext cx="94615" cy="258989"/>
    <xdr:sp macro="" textlink="">
      <xdr:nvSpPr>
        <xdr:cNvPr id="509" name="Text Box 7">
          <a:extLst>
            <a:ext uri="{FF2B5EF4-FFF2-40B4-BE49-F238E27FC236}">
              <a16:creationId xmlns:a16="http://schemas.microsoft.com/office/drawing/2014/main" id="{9669E16C-DAA0-43F9-B9AF-57812621F0DF}"/>
            </a:ext>
          </a:extLst>
        </xdr:cNvPr>
        <xdr:cNvSpPr txBox="1">
          <a:spLocks noChangeArrowheads="1"/>
        </xdr:cNvSpPr>
      </xdr:nvSpPr>
      <xdr:spPr bwMode="auto">
        <a:xfrm>
          <a:off x="12439650" y="1257300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258989"/>
    <xdr:sp macro="" textlink="">
      <xdr:nvSpPr>
        <xdr:cNvPr id="510" name="Text Box 8">
          <a:extLst>
            <a:ext uri="{FF2B5EF4-FFF2-40B4-BE49-F238E27FC236}">
              <a16:creationId xmlns:a16="http://schemas.microsoft.com/office/drawing/2014/main" id="{9B59B907-2426-4663-9CAC-18D94FEE8111}"/>
            </a:ext>
          </a:extLst>
        </xdr:cNvPr>
        <xdr:cNvSpPr txBox="1">
          <a:spLocks noChangeArrowheads="1"/>
        </xdr:cNvSpPr>
      </xdr:nvSpPr>
      <xdr:spPr bwMode="auto">
        <a:xfrm>
          <a:off x="12439650" y="1257300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511" name="Text Box 7">
          <a:extLst>
            <a:ext uri="{FF2B5EF4-FFF2-40B4-BE49-F238E27FC236}">
              <a16:creationId xmlns:a16="http://schemas.microsoft.com/office/drawing/2014/main" id="{B1A20049-3AD1-465F-A91A-088CE502188D}"/>
            </a:ext>
          </a:extLst>
        </xdr:cNvPr>
        <xdr:cNvSpPr txBox="1">
          <a:spLocks noChangeArrowheads="1"/>
        </xdr:cNvSpPr>
      </xdr:nvSpPr>
      <xdr:spPr bwMode="auto">
        <a:xfrm>
          <a:off x="12439650" y="125730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512" name="Text Box 8">
          <a:extLst>
            <a:ext uri="{FF2B5EF4-FFF2-40B4-BE49-F238E27FC236}">
              <a16:creationId xmlns:a16="http://schemas.microsoft.com/office/drawing/2014/main" id="{563F8245-A38C-4DE9-BEA5-323A0A8BA31E}"/>
            </a:ext>
          </a:extLst>
        </xdr:cNvPr>
        <xdr:cNvSpPr txBox="1">
          <a:spLocks noChangeArrowheads="1"/>
        </xdr:cNvSpPr>
      </xdr:nvSpPr>
      <xdr:spPr bwMode="auto">
        <a:xfrm>
          <a:off x="12439650" y="125730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255341"/>
    <xdr:sp macro="" textlink="">
      <xdr:nvSpPr>
        <xdr:cNvPr id="513" name="Text Box 7">
          <a:extLst>
            <a:ext uri="{FF2B5EF4-FFF2-40B4-BE49-F238E27FC236}">
              <a16:creationId xmlns:a16="http://schemas.microsoft.com/office/drawing/2014/main" id="{7E741D64-1374-4FDB-813F-44CC874D078F}"/>
            </a:ext>
          </a:extLst>
        </xdr:cNvPr>
        <xdr:cNvSpPr txBox="1">
          <a:spLocks noChangeArrowheads="1"/>
        </xdr:cNvSpPr>
      </xdr:nvSpPr>
      <xdr:spPr bwMode="auto">
        <a:xfrm>
          <a:off x="12439650" y="1257300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514" name="Text Box 7">
          <a:extLst>
            <a:ext uri="{FF2B5EF4-FFF2-40B4-BE49-F238E27FC236}">
              <a16:creationId xmlns:a16="http://schemas.microsoft.com/office/drawing/2014/main" id="{8EDADE93-19E1-4F9E-922F-9F3192556B8F}"/>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515" name="Text Box 8">
          <a:extLst>
            <a:ext uri="{FF2B5EF4-FFF2-40B4-BE49-F238E27FC236}">
              <a16:creationId xmlns:a16="http://schemas.microsoft.com/office/drawing/2014/main" id="{957E5AF5-CCDD-4540-9757-FDB49DB1F1C4}"/>
            </a:ext>
          </a:extLst>
        </xdr:cNvPr>
        <xdr:cNvSpPr txBox="1">
          <a:spLocks noChangeArrowheads="1"/>
        </xdr:cNvSpPr>
      </xdr:nvSpPr>
      <xdr:spPr bwMode="auto">
        <a:xfrm>
          <a:off x="12439650" y="147161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516" name="Text Box 7">
          <a:extLst>
            <a:ext uri="{FF2B5EF4-FFF2-40B4-BE49-F238E27FC236}">
              <a16:creationId xmlns:a16="http://schemas.microsoft.com/office/drawing/2014/main" id="{BB3D5FB2-523B-494A-A9B3-6B5126197267}"/>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517" name="Text Box 8">
          <a:extLst>
            <a:ext uri="{FF2B5EF4-FFF2-40B4-BE49-F238E27FC236}">
              <a16:creationId xmlns:a16="http://schemas.microsoft.com/office/drawing/2014/main" id="{1B50B4DB-7B0E-4911-99EC-641D8A5EC4BC}"/>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18" name="Text Box 7">
          <a:extLst>
            <a:ext uri="{FF2B5EF4-FFF2-40B4-BE49-F238E27FC236}">
              <a16:creationId xmlns:a16="http://schemas.microsoft.com/office/drawing/2014/main" id="{D738DE44-25E2-4992-AD91-62D6D0D89023}"/>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19" name="Text Box 8">
          <a:extLst>
            <a:ext uri="{FF2B5EF4-FFF2-40B4-BE49-F238E27FC236}">
              <a16:creationId xmlns:a16="http://schemas.microsoft.com/office/drawing/2014/main" id="{63C6634D-5F8C-47EF-8257-8BD6718E2ACE}"/>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520" name="Text Box 7">
          <a:extLst>
            <a:ext uri="{FF2B5EF4-FFF2-40B4-BE49-F238E27FC236}">
              <a16:creationId xmlns:a16="http://schemas.microsoft.com/office/drawing/2014/main" id="{23D70B35-23E2-422E-AA44-26F63FD1CF95}"/>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521" name="Text Box 8">
          <a:extLst>
            <a:ext uri="{FF2B5EF4-FFF2-40B4-BE49-F238E27FC236}">
              <a16:creationId xmlns:a16="http://schemas.microsoft.com/office/drawing/2014/main" id="{1BA969EB-65B3-49B8-9969-13B09632907D}"/>
            </a:ext>
          </a:extLst>
        </xdr:cNvPr>
        <xdr:cNvSpPr txBox="1">
          <a:spLocks noChangeArrowheads="1"/>
        </xdr:cNvSpPr>
      </xdr:nvSpPr>
      <xdr:spPr bwMode="auto">
        <a:xfrm>
          <a:off x="12439650" y="147161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22" name="Text Box 7">
          <a:extLst>
            <a:ext uri="{FF2B5EF4-FFF2-40B4-BE49-F238E27FC236}">
              <a16:creationId xmlns:a16="http://schemas.microsoft.com/office/drawing/2014/main" id="{A5F09EAE-8100-4ED7-98FE-1AA7EDFAA3BF}"/>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23" name="Text Box 8">
          <a:extLst>
            <a:ext uri="{FF2B5EF4-FFF2-40B4-BE49-F238E27FC236}">
              <a16:creationId xmlns:a16="http://schemas.microsoft.com/office/drawing/2014/main" id="{F646BC43-F7FF-4B24-AAB1-D83DA62EBA53}"/>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4615" cy="392713"/>
    <xdr:sp macro="" textlink="">
      <xdr:nvSpPr>
        <xdr:cNvPr id="524" name="Text Box 7">
          <a:extLst>
            <a:ext uri="{FF2B5EF4-FFF2-40B4-BE49-F238E27FC236}">
              <a16:creationId xmlns:a16="http://schemas.microsoft.com/office/drawing/2014/main" id="{E1F65FFF-F978-42CA-B012-BFDC93EF6EA4}"/>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4615" cy="392713"/>
    <xdr:sp macro="" textlink="">
      <xdr:nvSpPr>
        <xdr:cNvPr id="525" name="Text Box 8">
          <a:extLst>
            <a:ext uri="{FF2B5EF4-FFF2-40B4-BE49-F238E27FC236}">
              <a16:creationId xmlns:a16="http://schemas.microsoft.com/office/drawing/2014/main" id="{17D3A35B-1732-4CBE-9933-528BAB86966E}"/>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48</xdr:row>
      <xdr:rowOff>0</xdr:rowOff>
    </xdr:from>
    <xdr:ext cx="83820" cy="311698"/>
    <xdr:sp macro="" textlink="">
      <xdr:nvSpPr>
        <xdr:cNvPr id="526" name="Text Box 7">
          <a:extLst>
            <a:ext uri="{FF2B5EF4-FFF2-40B4-BE49-F238E27FC236}">
              <a16:creationId xmlns:a16="http://schemas.microsoft.com/office/drawing/2014/main" id="{05FC505D-62B2-454C-8538-50614099B313}"/>
            </a:ext>
          </a:extLst>
        </xdr:cNvPr>
        <xdr:cNvSpPr txBox="1">
          <a:spLocks noChangeArrowheads="1"/>
        </xdr:cNvSpPr>
      </xdr:nvSpPr>
      <xdr:spPr bwMode="auto">
        <a:xfrm>
          <a:off x="13211175" y="14716125"/>
          <a:ext cx="83820" cy="311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48</xdr:row>
      <xdr:rowOff>0</xdr:rowOff>
    </xdr:from>
    <xdr:ext cx="91440" cy="323521"/>
    <xdr:sp macro="" textlink="">
      <xdr:nvSpPr>
        <xdr:cNvPr id="527" name="Text Box 7">
          <a:extLst>
            <a:ext uri="{FF2B5EF4-FFF2-40B4-BE49-F238E27FC236}">
              <a16:creationId xmlns:a16="http://schemas.microsoft.com/office/drawing/2014/main" id="{3DECEC51-0FED-41B1-AAD5-08CFE5507EE9}"/>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28" name="Text Box 8">
          <a:extLst>
            <a:ext uri="{FF2B5EF4-FFF2-40B4-BE49-F238E27FC236}">
              <a16:creationId xmlns:a16="http://schemas.microsoft.com/office/drawing/2014/main" id="{44354AFE-0251-4C2B-994D-BD2EE98FD220}"/>
            </a:ext>
          </a:extLst>
        </xdr:cNvPr>
        <xdr:cNvSpPr txBox="1">
          <a:spLocks noChangeArrowheads="1"/>
        </xdr:cNvSpPr>
      </xdr:nvSpPr>
      <xdr:spPr bwMode="auto">
        <a:xfrm>
          <a:off x="12439650" y="1471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4615" cy="392713"/>
    <xdr:sp macro="" textlink="">
      <xdr:nvSpPr>
        <xdr:cNvPr id="529" name="Text Box 7">
          <a:extLst>
            <a:ext uri="{FF2B5EF4-FFF2-40B4-BE49-F238E27FC236}">
              <a16:creationId xmlns:a16="http://schemas.microsoft.com/office/drawing/2014/main" id="{FAE3C387-1BB3-475A-B7C6-1686A95FF25A}"/>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4615" cy="392713"/>
    <xdr:sp macro="" textlink="">
      <xdr:nvSpPr>
        <xdr:cNvPr id="530" name="Text Box 8">
          <a:extLst>
            <a:ext uri="{FF2B5EF4-FFF2-40B4-BE49-F238E27FC236}">
              <a16:creationId xmlns:a16="http://schemas.microsoft.com/office/drawing/2014/main" id="{3C6425B1-E2E8-405C-B900-FFFD70F1B288}"/>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4615" cy="392713"/>
    <xdr:sp macro="" textlink="">
      <xdr:nvSpPr>
        <xdr:cNvPr id="531" name="Text Box 7">
          <a:extLst>
            <a:ext uri="{FF2B5EF4-FFF2-40B4-BE49-F238E27FC236}">
              <a16:creationId xmlns:a16="http://schemas.microsoft.com/office/drawing/2014/main" id="{3D57AC6E-70F7-47F2-B8D0-1FD29ADE718D}"/>
            </a:ext>
          </a:extLst>
        </xdr:cNvPr>
        <xdr:cNvSpPr txBox="1">
          <a:spLocks noChangeArrowheads="1"/>
        </xdr:cNvSpPr>
      </xdr:nvSpPr>
      <xdr:spPr bwMode="auto">
        <a:xfrm>
          <a:off x="12439650" y="1471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33" name="Text Box 7">
          <a:extLst>
            <a:ext uri="{FF2B5EF4-FFF2-40B4-BE49-F238E27FC236}">
              <a16:creationId xmlns:a16="http://schemas.microsoft.com/office/drawing/2014/main" id="{0E8707E5-49F1-4455-BADE-2AFC2468839D}"/>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34" name="Text Box 8">
          <a:extLst>
            <a:ext uri="{FF2B5EF4-FFF2-40B4-BE49-F238E27FC236}">
              <a16:creationId xmlns:a16="http://schemas.microsoft.com/office/drawing/2014/main" id="{88A15365-C6FE-48AD-9D63-BE091B2D605C}"/>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35" name="Text Box 7">
          <a:extLst>
            <a:ext uri="{FF2B5EF4-FFF2-40B4-BE49-F238E27FC236}">
              <a16:creationId xmlns:a16="http://schemas.microsoft.com/office/drawing/2014/main" id="{54434CE7-DA46-4D7B-8454-977B1AE6AB6C}"/>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36" name="Text Box 8">
          <a:extLst>
            <a:ext uri="{FF2B5EF4-FFF2-40B4-BE49-F238E27FC236}">
              <a16:creationId xmlns:a16="http://schemas.microsoft.com/office/drawing/2014/main" id="{92974E93-2F8D-436D-8F7D-10FD1D74B5B4}"/>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37" name="Text Box 7">
          <a:extLst>
            <a:ext uri="{FF2B5EF4-FFF2-40B4-BE49-F238E27FC236}">
              <a16:creationId xmlns:a16="http://schemas.microsoft.com/office/drawing/2014/main" id="{2CFCD2D8-0881-4309-984D-E56B42839CAF}"/>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38" name="Text Box 8">
          <a:extLst>
            <a:ext uri="{FF2B5EF4-FFF2-40B4-BE49-F238E27FC236}">
              <a16:creationId xmlns:a16="http://schemas.microsoft.com/office/drawing/2014/main" id="{165ACB60-7187-4915-AE45-03C701D37E97}"/>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39" name="Text Box 7">
          <a:extLst>
            <a:ext uri="{FF2B5EF4-FFF2-40B4-BE49-F238E27FC236}">
              <a16:creationId xmlns:a16="http://schemas.microsoft.com/office/drawing/2014/main" id="{E4EABE14-783C-462A-9E7C-824229D527D6}"/>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40" name="Text Box 8">
          <a:extLst>
            <a:ext uri="{FF2B5EF4-FFF2-40B4-BE49-F238E27FC236}">
              <a16:creationId xmlns:a16="http://schemas.microsoft.com/office/drawing/2014/main" id="{52EF4C8B-146A-4957-A64B-27968FA3868B}"/>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9525</xdr:colOff>
      <xdr:row>39</xdr:row>
      <xdr:rowOff>0</xdr:rowOff>
    </xdr:from>
    <xdr:to>
      <xdr:col>11</xdr:col>
      <xdr:colOff>93980</xdr:colOff>
      <xdr:row>40</xdr:row>
      <xdr:rowOff>152149</xdr:rowOff>
    </xdr:to>
    <xdr:sp macro="" textlink="">
      <xdr:nvSpPr>
        <xdr:cNvPr id="541" name="Text Box 7">
          <a:extLst>
            <a:ext uri="{FF2B5EF4-FFF2-40B4-BE49-F238E27FC236}">
              <a16:creationId xmlns:a16="http://schemas.microsoft.com/office/drawing/2014/main" id="{89B95B45-43C4-4958-83CD-F9E2503A2D85}"/>
            </a:ext>
          </a:extLst>
        </xdr:cNvPr>
        <xdr:cNvSpPr txBox="1">
          <a:spLocks noChangeArrowheads="1"/>
        </xdr:cNvSpPr>
      </xdr:nvSpPr>
      <xdr:spPr bwMode="auto">
        <a:xfrm>
          <a:off x="13211175" y="13144500"/>
          <a:ext cx="84455" cy="466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39</xdr:row>
      <xdr:rowOff>0</xdr:rowOff>
    </xdr:from>
    <xdr:to>
      <xdr:col>11</xdr:col>
      <xdr:colOff>93980</xdr:colOff>
      <xdr:row>40</xdr:row>
      <xdr:rowOff>152149</xdr:rowOff>
    </xdr:to>
    <xdr:sp macro="" textlink="">
      <xdr:nvSpPr>
        <xdr:cNvPr id="542" name="Text Box 8">
          <a:extLst>
            <a:ext uri="{FF2B5EF4-FFF2-40B4-BE49-F238E27FC236}">
              <a16:creationId xmlns:a16="http://schemas.microsoft.com/office/drawing/2014/main" id="{4130D9C6-4C6D-4B39-95CD-A62B42737972}"/>
            </a:ext>
          </a:extLst>
        </xdr:cNvPr>
        <xdr:cNvSpPr txBox="1">
          <a:spLocks noChangeArrowheads="1"/>
        </xdr:cNvSpPr>
      </xdr:nvSpPr>
      <xdr:spPr bwMode="auto">
        <a:xfrm>
          <a:off x="13211175" y="13144500"/>
          <a:ext cx="84455" cy="466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39</xdr:row>
      <xdr:rowOff>0</xdr:rowOff>
    </xdr:from>
    <xdr:to>
      <xdr:col>11</xdr:col>
      <xdr:colOff>93980</xdr:colOff>
      <xdr:row>40</xdr:row>
      <xdr:rowOff>224516</xdr:rowOff>
    </xdr:to>
    <xdr:sp macro="" textlink="">
      <xdr:nvSpPr>
        <xdr:cNvPr id="543" name="Text Box 7">
          <a:extLst>
            <a:ext uri="{FF2B5EF4-FFF2-40B4-BE49-F238E27FC236}">
              <a16:creationId xmlns:a16="http://schemas.microsoft.com/office/drawing/2014/main" id="{05507A6A-7749-4013-9E20-A6A233951CE8}"/>
            </a:ext>
          </a:extLst>
        </xdr:cNvPr>
        <xdr:cNvSpPr txBox="1">
          <a:spLocks noChangeArrowheads="1"/>
        </xdr:cNvSpPr>
      </xdr:nvSpPr>
      <xdr:spPr bwMode="auto">
        <a:xfrm>
          <a:off x="13211175" y="13144500"/>
          <a:ext cx="84455" cy="535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39</xdr:row>
      <xdr:rowOff>0</xdr:rowOff>
    </xdr:from>
    <xdr:to>
      <xdr:col>11</xdr:col>
      <xdr:colOff>93980</xdr:colOff>
      <xdr:row>40</xdr:row>
      <xdr:rowOff>224516</xdr:rowOff>
    </xdr:to>
    <xdr:sp macro="" textlink="">
      <xdr:nvSpPr>
        <xdr:cNvPr id="544" name="Text Box 8">
          <a:extLst>
            <a:ext uri="{FF2B5EF4-FFF2-40B4-BE49-F238E27FC236}">
              <a16:creationId xmlns:a16="http://schemas.microsoft.com/office/drawing/2014/main" id="{BE817A40-12CF-4C55-AFDD-9E94007C7CFF}"/>
            </a:ext>
          </a:extLst>
        </xdr:cNvPr>
        <xdr:cNvSpPr txBox="1">
          <a:spLocks noChangeArrowheads="1"/>
        </xdr:cNvSpPr>
      </xdr:nvSpPr>
      <xdr:spPr bwMode="auto">
        <a:xfrm>
          <a:off x="13211175" y="13144500"/>
          <a:ext cx="84455" cy="535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oneCellAnchor>
    <xdr:from>
      <xdr:col>10</xdr:col>
      <xdr:colOff>0</xdr:colOff>
      <xdr:row>39</xdr:row>
      <xdr:rowOff>0</xdr:rowOff>
    </xdr:from>
    <xdr:ext cx="91440" cy="323521"/>
    <xdr:sp macro="" textlink="">
      <xdr:nvSpPr>
        <xdr:cNvPr id="545" name="Text Box 7">
          <a:extLst>
            <a:ext uri="{FF2B5EF4-FFF2-40B4-BE49-F238E27FC236}">
              <a16:creationId xmlns:a16="http://schemas.microsoft.com/office/drawing/2014/main" id="{AB96B7A1-552E-47CF-8508-229AD29A9D30}"/>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46" name="Text Box 8">
          <a:extLst>
            <a:ext uri="{FF2B5EF4-FFF2-40B4-BE49-F238E27FC236}">
              <a16:creationId xmlns:a16="http://schemas.microsoft.com/office/drawing/2014/main" id="{95B7BB13-4154-47C1-AF95-13AC11DDB71A}"/>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47" name="Text Box 7">
          <a:extLst>
            <a:ext uri="{FF2B5EF4-FFF2-40B4-BE49-F238E27FC236}">
              <a16:creationId xmlns:a16="http://schemas.microsoft.com/office/drawing/2014/main" id="{614AF392-F497-437C-BC1F-0A20513DDE4C}"/>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48" name="Text Box 8">
          <a:extLst>
            <a:ext uri="{FF2B5EF4-FFF2-40B4-BE49-F238E27FC236}">
              <a16:creationId xmlns:a16="http://schemas.microsoft.com/office/drawing/2014/main" id="{88AD12E5-9E73-42FE-871A-23ABCB0812AE}"/>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49" name="Text Box 7">
          <a:extLst>
            <a:ext uri="{FF2B5EF4-FFF2-40B4-BE49-F238E27FC236}">
              <a16:creationId xmlns:a16="http://schemas.microsoft.com/office/drawing/2014/main" id="{6F59931E-3815-4D2F-87A1-15947A0294CA}"/>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1440" cy="323521"/>
    <xdr:sp macro="" textlink="">
      <xdr:nvSpPr>
        <xdr:cNvPr id="550" name="Text Box 8">
          <a:extLst>
            <a:ext uri="{FF2B5EF4-FFF2-40B4-BE49-F238E27FC236}">
              <a16:creationId xmlns:a16="http://schemas.microsoft.com/office/drawing/2014/main" id="{0E5E3E53-1AA7-4DAC-8E0E-E50A3E9EE691}"/>
            </a:ext>
          </a:extLst>
        </xdr:cNvPr>
        <xdr:cNvSpPr txBox="1">
          <a:spLocks noChangeArrowheads="1"/>
        </xdr:cNvSpPr>
      </xdr:nvSpPr>
      <xdr:spPr bwMode="auto">
        <a:xfrm>
          <a:off x="12439650" y="13144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39</xdr:row>
      <xdr:rowOff>0</xdr:rowOff>
    </xdr:from>
    <xdr:ext cx="94615" cy="392713"/>
    <xdr:sp macro="" textlink="">
      <xdr:nvSpPr>
        <xdr:cNvPr id="551" name="Text Box 7">
          <a:extLst>
            <a:ext uri="{FF2B5EF4-FFF2-40B4-BE49-F238E27FC236}">
              <a16:creationId xmlns:a16="http://schemas.microsoft.com/office/drawing/2014/main" id="{9F519A63-E13E-4F9C-B68F-704BDAED1A04}"/>
            </a:ext>
          </a:extLst>
        </xdr:cNvPr>
        <xdr:cNvSpPr txBox="1">
          <a:spLocks noChangeArrowheads="1"/>
        </xdr:cNvSpPr>
      </xdr:nvSpPr>
      <xdr:spPr bwMode="auto">
        <a:xfrm>
          <a:off x="12439650" y="131445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10</xdr:col>
      <xdr:colOff>0</xdr:colOff>
      <xdr:row>22</xdr:row>
      <xdr:rowOff>0</xdr:rowOff>
    </xdr:from>
    <xdr:to>
      <xdr:col>10</xdr:col>
      <xdr:colOff>94615</xdr:colOff>
      <xdr:row>22</xdr:row>
      <xdr:rowOff>247559</xdr:rowOff>
    </xdr:to>
    <xdr:sp macro="" textlink="">
      <xdr:nvSpPr>
        <xdr:cNvPr id="552" name="Text Box 7">
          <a:extLst>
            <a:ext uri="{FF2B5EF4-FFF2-40B4-BE49-F238E27FC236}">
              <a16:creationId xmlns:a16="http://schemas.microsoft.com/office/drawing/2014/main" id="{ED9E69BB-6AF0-44AA-8829-F12F9ACDC64B}"/>
            </a:ext>
          </a:extLst>
        </xdr:cNvPr>
        <xdr:cNvSpPr txBox="1">
          <a:spLocks noChangeArrowheads="1"/>
        </xdr:cNvSpPr>
      </xdr:nvSpPr>
      <xdr:spPr bwMode="auto">
        <a:xfrm>
          <a:off x="12506325" y="13496925"/>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22</xdr:row>
      <xdr:rowOff>0</xdr:rowOff>
    </xdr:from>
    <xdr:to>
      <xdr:col>10</xdr:col>
      <xdr:colOff>94615</xdr:colOff>
      <xdr:row>22</xdr:row>
      <xdr:rowOff>247559</xdr:rowOff>
    </xdr:to>
    <xdr:sp macro="" textlink="">
      <xdr:nvSpPr>
        <xdr:cNvPr id="553" name="Text Box 8">
          <a:extLst>
            <a:ext uri="{FF2B5EF4-FFF2-40B4-BE49-F238E27FC236}">
              <a16:creationId xmlns:a16="http://schemas.microsoft.com/office/drawing/2014/main" id="{B5829E5B-578F-417B-ADFD-16BB721FA180}"/>
            </a:ext>
          </a:extLst>
        </xdr:cNvPr>
        <xdr:cNvSpPr txBox="1">
          <a:spLocks noChangeArrowheads="1"/>
        </xdr:cNvSpPr>
      </xdr:nvSpPr>
      <xdr:spPr bwMode="auto">
        <a:xfrm>
          <a:off x="12506325" y="13496925"/>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22</xdr:row>
      <xdr:rowOff>0</xdr:rowOff>
    </xdr:from>
    <xdr:to>
      <xdr:col>10</xdr:col>
      <xdr:colOff>94615</xdr:colOff>
      <xdr:row>22</xdr:row>
      <xdr:rowOff>359378</xdr:rowOff>
    </xdr:to>
    <xdr:sp macro="" textlink="">
      <xdr:nvSpPr>
        <xdr:cNvPr id="554" name="Text Box 7">
          <a:extLst>
            <a:ext uri="{FF2B5EF4-FFF2-40B4-BE49-F238E27FC236}">
              <a16:creationId xmlns:a16="http://schemas.microsoft.com/office/drawing/2014/main" id="{4843C1F3-840A-4C06-9820-FF50B3BBBB2B}"/>
            </a:ext>
          </a:extLst>
        </xdr:cNvPr>
        <xdr:cNvSpPr txBox="1">
          <a:spLocks noChangeArrowheads="1"/>
        </xdr:cNvSpPr>
      </xdr:nvSpPr>
      <xdr:spPr bwMode="auto">
        <a:xfrm>
          <a:off x="12506325" y="1349692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22</xdr:row>
      <xdr:rowOff>0</xdr:rowOff>
    </xdr:from>
    <xdr:to>
      <xdr:col>10</xdr:col>
      <xdr:colOff>94615</xdr:colOff>
      <xdr:row>22</xdr:row>
      <xdr:rowOff>359378</xdr:rowOff>
    </xdr:to>
    <xdr:sp macro="" textlink="">
      <xdr:nvSpPr>
        <xdr:cNvPr id="555" name="Text Box 8">
          <a:extLst>
            <a:ext uri="{FF2B5EF4-FFF2-40B4-BE49-F238E27FC236}">
              <a16:creationId xmlns:a16="http://schemas.microsoft.com/office/drawing/2014/main" id="{4232F926-5A93-4EAA-999B-73E6BB927303}"/>
            </a:ext>
          </a:extLst>
        </xdr:cNvPr>
        <xdr:cNvSpPr txBox="1">
          <a:spLocks noChangeArrowheads="1"/>
        </xdr:cNvSpPr>
      </xdr:nvSpPr>
      <xdr:spPr bwMode="auto">
        <a:xfrm>
          <a:off x="12506325" y="1349692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22</xdr:row>
      <xdr:rowOff>0</xdr:rowOff>
    </xdr:from>
    <xdr:to>
      <xdr:col>10</xdr:col>
      <xdr:colOff>94615</xdr:colOff>
      <xdr:row>22</xdr:row>
      <xdr:rowOff>152400</xdr:rowOff>
    </xdr:to>
    <xdr:sp macro="" textlink="">
      <xdr:nvSpPr>
        <xdr:cNvPr id="556" name="Text Box 7">
          <a:extLst>
            <a:ext uri="{FF2B5EF4-FFF2-40B4-BE49-F238E27FC236}">
              <a16:creationId xmlns:a16="http://schemas.microsoft.com/office/drawing/2014/main" id="{90660906-4948-4D31-BCD5-A27F2A79148A}"/>
            </a:ext>
          </a:extLst>
        </xdr:cNvPr>
        <xdr:cNvSpPr txBox="1">
          <a:spLocks noChangeArrowheads="1"/>
        </xdr:cNvSpPr>
      </xdr:nvSpPr>
      <xdr:spPr bwMode="auto">
        <a:xfrm>
          <a:off x="12506325" y="134969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22</xdr:row>
      <xdr:rowOff>0</xdr:rowOff>
    </xdr:from>
    <xdr:to>
      <xdr:col>10</xdr:col>
      <xdr:colOff>94615</xdr:colOff>
      <xdr:row>22</xdr:row>
      <xdr:rowOff>152400</xdr:rowOff>
    </xdr:to>
    <xdr:sp macro="" textlink="">
      <xdr:nvSpPr>
        <xdr:cNvPr id="557" name="Text Box 8">
          <a:extLst>
            <a:ext uri="{FF2B5EF4-FFF2-40B4-BE49-F238E27FC236}">
              <a16:creationId xmlns:a16="http://schemas.microsoft.com/office/drawing/2014/main" id="{514BA7F3-7744-46DA-A983-0E5546787864}"/>
            </a:ext>
          </a:extLst>
        </xdr:cNvPr>
        <xdr:cNvSpPr txBox="1">
          <a:spLocks noChangeArrowheads="1"/>
        </xdr:cNvSpPr>
      </xdr:nvSpPr>
      <xdr:spPr bwMode="auto">
        <a:xfrm>
          <a:off x="12506325" y="13496925"/>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22</xdr:row>
      <xdr:rowOff>0</xdr:rowOff>
    </xdr:from>
    <xdr:to>
      <xdr:col>10</xdr:col>
      <xdr:colOff>94615</xdr:colOff>
      <xdr:row>22</xdr:row>
      <xdr:rowOff>249626</xdr:rowOff>
    </xdr:to>
    <xdr:sp macro="" textlink="">
      <xdr:nvSpPr>
        <xdr:cNvPr id="558" name="Text Box 7">
          <a:extLst>
            <a:ext uri="{FF2B5EF4-FFF2-40B4-BE49-F238E27FC236}">
              <a16:creationId xmlns:a16="http://schemas.microsoft.com/office/drawing/2014/main" id="{4107C8F5-A60B-4FC4-A06C-33FF3319D6CF}"/>
            </a:ext>
          </a:extLst>
        </xdr:cNvPr>
        <xdr:cNvSpPr txBox="1">
          <a:spLocks noChangeArrowheads="1"/>
        </xdr:cNvSpPr>
      </xdr:nvSpPr>
      <xdr:spPr bwMode="auto">
        <a:xfrm>
          <a:off x="12506325" y="13496925"/>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28</xdr:row>
      <xdr:rowOff>0</xdr:rowOff>
    </xdr:from>
    <xdr:ext cx="94615" cy="258989"/>
    <xdr:sp macro="" textlink="">
      <xdr:nvSpPr>
        <xdr:cNvPr id="559" name="Text Box 7">
          <a:extLst>
            <a:ext uri="{FF2B5EF4-FFF2-40B4-BE49-F238E27FC236}">
              <a16:creationId xmlns:a16="http://schemas.microsoft.com/office/drawing/2014/main" id="{D20141EE-7214-4FE5-A24A-581FCC14CF67}"/>
            </a:ext>
          </a:extLst>
        </xdr:cNvPr>
        <xdr:cNvSpPr txBox="1">
          <a:spLocks noChangeArrowheads="1"/>
        </xdr:cNvSpPr>
      </xdr:nvSpPr>
      <xdr:spPr bwMode="auto">
        <a:xfrm>
          <a:off x="12506325" y="17973675"/>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28</xdr:row>
      <xdr:rowOff>0</xdr:rowOff>
    </xdr:from>
    <xdr:ext cx="94615" cy="258989"/>
    <xdr:sp macro="" textlink="">
      <xdr:nvSpPr>
        <xdr:cNvPr id="560" name="Text Box 8">
          <a:extLst>
            <a:ext uri="{FF2B5EF4-FFF2-40B4-BE49-F238E27FC236}">
              <a16:creationId xmlns:a16="http://schemas.microsoft.com/office/drawing/2014/main" id="{A2B1158C-4024-4D1E-BE8D-1339DF5F2181}"/>
            </a:ext>
          </a:extLst>
        </xdr:cNvPr>
        <xdr:cNvSpPr txBox="1">
          <a:spLocks noChangeArrowheads="1"/>
        </xdr:cNvSpPr>
      </xdr:nvSpPr>
      <xdr:spPr bwMode="auto">
        <a:xfrm>
          <a:off x="12506325" y="17973675"/>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28</xdr:row>
      <xdr:rowOff>0</xdr:rowOff>
    </xdr:from>
    <xdr:ext cx="94615" cy="392713"/>
    <xdr:sp macro="" textlink="">
      <xdr:nvSpPr>
        <xdr:cNvPr id="561" name="Text Box 7">
          <a:extLst>
            <a:ext uri="{FF2B5EF4-FFF2-40B4-BE49-F238E27FC236}">
              <a16:creationId xmlns:a16="http://schemas.microsoft.com/office/drawing/2014/main" id="{31584488-D8DA-4AC9-8C87-DD2884077402}"/>
            </a:ext>
          </a:extLst>
        </xdr:cNvPr>
        <xdr:cNvSpPr txBox="1">
          <a:spLocks noChangeArrowheads="1"/>
        </xdr:cNvSpPr>
      </xdr:nvSpPr>
      <xdr:spPr bwMode="auto">
        <a:xfrm>
          <a:off x="12506325" y="179736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28</xdr:row>
      <xdr:rowOff>0</xdr:rowOff>
    </xdr:from>
    <xdr:ext cx="94615" cy="392713"/>
    <xdr:sp macro="" textlink="">
      <xdr:nvSpPr>
        <xdr:cNvPr id="562" name="Text Box 8">
          <a:extLst>
            <a:ext uri="{FF2B5EF4-FFF2-40B4-BE49-F238E27FC236}">
              <a16:creationId xmlns:a16="http://schemas.microsoft.com/office/drawing/2014/main" id="{D00FA48B-F6D4-4179-BF57-7B1C8B892ED3}"/>
            </a:ext>
          </a:extLst>
        </xdr:cNvPr>
        <xdr:cNvSpPr txBox="1">
          <a:spLocks noChangeArrowheads="1"/>
        </xdr:cNvSpPr>
      </xdr:nvSpPr>
      <xdr:spPr bwMode="auto">
        <a:xfrm>
          <a:off x="12506325" y="179736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28</xdr:row>
      <xdr:rowOff>0</xdr:rowOff>
    </xdr:from>
    <xdr:ext cx="94615" cy="255341"/>
    <xdr:sp macro="" textlink="">
      <xdr:nvSpPr>
        <xdr:cNvPr id="563" name="Text Box 7">
          <a:extLst>
            <a:ext uri="{FF2B5EF4-FFF2-40B4-BE49-F238E27FC236}">
              <a16:creationId xmlns:a16="http://schemas.microsoft.com/office/drawing/2014/main" id="{9FD8C636-DA1A-4DF8-A1A8-E2003DE343FF}"/>
            </a:ext>
          </a:extLst>
        </xdr:cNvPr>
        <xdr:cNvSpPr txBox="1">
          <a:spLocks noChangeArrowheads="1"/>
        </xdr:cNvSpPr>
      </xdr:nvSpPr>
      <xdr:spPr bwMode="auto">
        <a:xfrm>
          <a:off x="12506325" y="17973675"/>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252168"/>
    <xdr:sp macro="" textlink="">
      <xdr:nvSpPr>
        <xdr:cNvPr id="564" name="Text Box 7">
          <a:extLst>
            <a:ext uri="{FF2B5EF4-FFF2-40B4-BE49-F238E27FC236}">
              <a16:creationId xmlns:a16="http://schemas.microsoft.com/office/drawing/2014/main" id="{E0820F50-0002-433A-A854-AB97B24B2FA3}"/>
            </a:ext>
          </a:extLst>
        </xdr:cNvPr>
        <xdr:cNvSpPr txBox="1">
          <a:spLocks noChangeArrowheads="1"/>
        </xdr:cNvSpPr>
      </xdr:nvSpPr>
      <xdr:spPr bwMode="auto">
        <a:xfrm>
          <a:off x="12449735" y="14444382"/>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252168"/>
    <xdr:sp macro="" textlink="">
      <xdr:nvSpPr>
        <xdr:cNvPr id="565" name="Text Box 8">
          <a:extLst>
            <a:ext uri="{FF2B5EF4-FFF2-40B4-BE49-F238E27FC236}">
              <a16:creationId xmlns:a16="http://schemas.microsoft.com/office/drawing/2014/main" id="{FF8C2A4E-992D-4600-B8E4-8D56A77E7D44}"/>
            </a:ext>
          </a:extLst>
        </xdr:cNvPr>
        <xdr:cNvSpPr txBox="1">
          <a:spLocks noChangeArrowheads="1"/>
        </xdr:cNvSpPr>
      </xdr:nvSpPr>
      <xdr:spPr bwMode="auto">
        <a:xfrm>
          <a:off x="12449735" y="14444382"/>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152400"/>
    <xdr:sp macro="" textlink="">
      <xdr:nvSpPr>
        <xdr:cNvPr id="566" name="Text Box 7">
          <a:extLst>
            <a:ext uri="{FF2B5EF4-FFF2-40B4-BE49-F238E27FC236}">
              <a16:creationId xmlns:a16="http://schemas.microsoft.com/office/drawing/2014/main" id="{9FC850EF-AA15-446C-9757-6FA13249F703}"/>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152400"/>
    <xdr:sp macro="" textlink="">
      <xdr:nvSpPr>
        <xdr:cNvPr id="567" name="Text Box 8">
          <a:extLst>
            <a:ext uri="{FF2B5EF4-FFF2-40B4-BE49-F238E27FC236}">
              <a16:creationId xmlns:a16="http://schemas.microsoft.com/office/drawing/2014/main" id="{C1A4FB33-E53A-45EB-9CC2-64A7D26F53BE}"/>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68" name="Text Box 7">
          <a:extLst>
            <a:ext uri="{FF2B5EF4-FFF2-40B4-BE49-F238E27FC236}">
              <a16:creationId xmlns:a16="http://schemas.microsoft.com/office/drawing/2014/main" id="{47A89587-2AD7-4122-9A34-3D2115454272}"/>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69" name="Text Box 8">
          <a:extLst>
            <a:ext uri="{FF2B5EF4-FFF2-40B4-BE49-F238E27FC236}">
              <a16:creationId xmlns:a16="http://schemas.microsoft.com/office/drawing/2014/main" id="{5AC14237-7F90-4343-A1FF-6B1EDE5BFEF0}"/>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152400"/>
    <xdr:sp macro="" textlink="">
      <xdr:nvSpPr>
        <xdr:cNvPr id="570" name="Text Box 7">
          <a:extLst>
            <a:ext uri="{FF2B5EF4-FFF2-40B4-BE49-F238E27FC236}">
              <a16:creationId xmlns:a16="http://schemas.microsoft.com/office/drawing/2014/main" id="{375C4991-4D66-4679-968F-DA21B6784596}"/>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152400"/>
    <xdr:sp macro="" textlink="">
      <xdr:nvSpPr>
        <xdr:cNvPr id="571" name="Text Box 8">
          <a:extLst>
            <a:ext uri="{FF2B5EF4-FFF2-40B4-BE49-F238E27FC236}">
              <a16:creationId xmlns:a16="http://schemas.microsoft.com/office/drawing/2014/main" id="{164E33CE-40C2-4947-BE86-8E1A0B436BFE}"/>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323521"/>
    <xdr:sp macro="" textlink="">
      <xdr:nvSpPr>
        <xdr:cNvPr id="572" name="Text Box 7">
          <a:extLst>
            <a:ext uri="{FF2B5EF4-FFF2-40B4-BE49-F238E27FC236}">
              <a16:creationId xmlns:a16="http://schemas.microsoft.com/office/drawing/2014/main" id="{6518DE32-064A-41FC-8535-F4AFE72DDEF1}"/>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323521"/>
    <xdr:sp macro="" textlink="">
      <xdr:nvSpPr>
        <xdr:cNvPr id="573" name="Text Box 8">
          <a:extLst>
            <a:ext uri="{FF2B5EF4-FFF2-40B4-BE49-F238E27FC236}">
              <a16:creationId xmlns:a16="http://schemas.microsoft.com/office/drawing/2014/main" id="{89CBEAA4-63CA-45E7-AAF9-29C6D2487578}"/>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574" name="Text Box 7">
          <a:extLst>
            <a:ext uri="{FF2B5EF4-FFF2-40B4-BE49-F238E27FC236}">
              <a16:creationId xmlns:a16="http://schemas.microsoft.com/office/drawing/2014/main" id="{4E78E335-651C-4F3E-A10A-134F2B59C9B8}"/>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575" name="Text Box 8">
          <a:extLst>
            <a:ext uri="{FF2B5EF4-FFF2-40B4-BE49-F238E27FC236}">
              <a16:creationId xmlns:a16="http://schemas.microsoft.com/office/drawing/2014/main" id="{996667C6-0135-4D3D-A5DB-D9B598D38A70}"/>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44</xdr:row>
      <xdr:rowOff>9525</xdr:rowOff>
    </xdr:from>
    <xdr:ext cx="84455" cy="319394"/>
    <xdr:sp macro="" textlink="">
      <xdr:nvSpPr>
        <xdr:cNvPr id="576" name="Text Box 7">
          <a:extLst>
            <a:ext uri="{FF2B5EF4-FFF2-40B4-BE49-F238E27FC236}">
              <a16:creationId xmlns:a16="http://schemas.microsoft.com/office/drawing/2014/main" id="{36AA9DA8-60BA-4637-A992-42132C64238A}"/>
            </a:ext>
          </a:extLst>
        </xdr:cNvPr>
        <xdr:cNvSpPr txBox="1">
          <a:spLocks noChangeArrowheads="1"/>
        </xdr:cNvSpPr>
      </xdr:nvSpPr>
      <xdr:spPr bwMode="auto">
        <a:xfrm>
          <a:off x="13221260" y="14453907"/>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44</xdr:row>
      <xdr:rowOff>9525</xdr:rowOff>
    </xdr:from>
    <xdr:ext cx="84455" cy="319394"/>
    <xdr:sp macro="" textlink="">
      <xdr:nvSpPr>
        <xdr:cNvPr id="577" name="Text Box 8">
          <a:extLst>
            <a:ext uri="{FF2B5EF4-FFF2-40B4-BE49-F238E27FC236}">
              <a16:creationId xmlns:a16="http://schemas.microsoft.com/office/drawing/2014/main" id="{565E7BC6-7164-47B9-98B3-DA1B79812901}"/>
            </a:ext>
          </a:extLst>
        </xdr:cNvPr>
        <xdr:cNvSpPr txBox="1">
          <a:spLocks noChangeArrowheads="1"/>
        </xdr:cNvSpPr>
      </xdr:nvSpPr>
      <xdr:spPr bwMode="auto">
        <a:xfrm>
          <a:off x="13221260" y="14453907"/>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44</xdr:row>
      <xdr:rowOff>0</xdr:rowOff>
    </xdr:from>
    <xdr:ext cx="91440" cy="323521"/>
    <xdr:sp macro="" textlink="">
      <xdr:nvSpPr>
        <xdr:cNvPr id="578" name="Text Box 7">
          <a:extLst>
            <a:ext uri="{FF2B5EF4-FFF2-40B4-BE49-F238E27FC236}">
              <a16:creationId xmlns:a16="http://schemas.microsoft.com/office/drawing/2014/main" id="{1E249B42-BACE-429F-85BA-E69CB08BA8E5}"/>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323521"/>
    <xdr:sp macro="" textlink="">
      <xdr:nvSpPr>
        <xdr:cNvPr id="579" name="Text Box 8">
          <a:extLst>
            <a:ext uri="{FF2B5EF4-FFF2-40B4-BE49-F238E27FC236}">
              <a16:creationId xmlns:a16="http://schemas.microsoft.com/office/drawing/2014/main" id="{676D1DF1-11CD-4FE3-B040-8BD02D8EA6A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4615" cy="392713"/>
    <xdr:sp macro="" textlink="">
      <xdr:nvSpPr>
        <xdr:cNvPr id="580" name="Text Box 7">
          <a:extLst>
            <a:ext uri="{FF2B5EF4-FFF2-40B4-BE49-F238E27FC236}">
              <a16:creationId xmlns:a16="http://schemas.microsoft.com/office/drawing/2014/main" id="{B39E3788-F567-435A-A0DC-D88EF30EB0C9}"/>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4615" cy="392713"/>
    <xdr:sp macro="" textlink="">
      <xdr:nvSpPr>
        <xdr:cNvPr id="581" name="Text Box 8">
          <a:extLst>
            <a:ext uri="{FF2B5EF4-FFF2-40B4-BE49-F238E27FC236}">
              <a16:creationId xmlns:a16="http://schemas.microsoft.com/office/drawing/2014/main" id="{ED476025-5992-4E02-B662-4288C9DF82A8}"/>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4615" cy="392713"/>
    <xdr:sp macro="" textlink="">
      <xdr:nvSpPr>
        <xdr:cNvPr id="582" name="Text Box 7">
          <a:extLst>
            <a:ext uri="{FF2B5EF4-FFF2-40B4-BE49-F238E27FC236}">
              <a16:creationId xmlns:a16="http://schemas.microsoft.com/office/drawing/2014/main" id="{76A84C71-D4B2-4112-A63D-C3972C211422}"/>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4615" cy="392713"/>
    <xdr:sp macro="" textlink="">
      <xdr:nvSpPr>
        <xdr:cNvPr id="583" name="Text Box 8">
          <a:extLst>
            <a:ext uri="{FF2B5EF4-FFF2-40B4-BE49-F238E27FC236}">
              <a16:creationId xmlns:a16="http://schemas.microsoft.com/office/drawing/2014/main" id="{67E62DCE-9292-4B2C-9D9F-DFEC94FE513A}"/>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111125" cy="368434"/>
    <xdr:sp macro="" textlink="">
      <xdr:nvSpPr>
        <xdr:cNvPr id="584" name="Text Box 7">
          <a:extLst>
            <a:ext uri="{FF2B5EF4-FFF2-40B4-BE49-F238E27FC236}">
              <a16:creationId xmlns:a16="http://schemas.microsoft.com/office/drawing/2014/main" id="{D69AE875-177C-4C78-BA27-04EBE0DE7407}"/>
            </a:ext>
          </a:extLst>
        </xdr:cNvPr>
        <xdr:cNvSpPr txBox="1">
          <a:spLocks noChangeArrowheads="1"/>
        </xdr:cNvSpPr>
      </xdr:nvSpPr>
      <xdr:spPr bwMode="auto">
        <a:xfrm>
          <a:off x="12449735" y="1413061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111125" cy="368434"/>
    <xdr:sp macro="" textlink="">
      <xdr:nvSpPr>
        <xdr:cNvPr id="585" name="Text Box 8">
          <a:extLst>
            <a:ext uri="{FF2B5EF4-FFF2-40B4-BE49-F238E27FC236}">
              <a16:creationId xmlns:a16="http://schemas.microsoft.com/office/drawing/2014/main" id="{684676A4-E3E9-4FF1-8AE0-7E1077E91740}"/>
            </a:ext>
          </a:extLst>
        </xdr:cNvPr>
        <xdr:cNvSpPr txBox="1">
          <a:spLocks noChangeArrowheads="1"/>
        </xdr:cNvSpPr>
      </xdr:nvSpPr>
      <xdr:spPr bwMode="auto">
        <a:xfrm>
          <a:off x="12449735" y="1413061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586" name="Text Box 7">
          <a:extLst>
            <a:ext uri="{FF2B5EF4-FFF2-40B4-BE49-F238E27FC236}">
              <a16:creationId xmlns:a16="http://schemas.microsoft.com/office/drawing/2014/main" id="{620D38DE-2179-47A5-B956-0B01D7F6DFE9}"/>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587" name="Text Box 8">
          <a:extLst>
            <a:ext uri="{FF2B5EF4-FFF2-40B4-BE49-F238E27FC236}">
              <a16:creationId xmlns:a16="http://schemas.microsoft.com/office/drawing/2014/main" id="{D9FC1F62-FF07-4DD4-8A51-21CF59723095}"/>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88" name="Text Box 7">
          <a:extLst>
            <a:ext uri="{FF2B5EF4-FFF2-40B4-BE49-F238E27FC236}">
              <a16:creationId xmlns:a16="http://schemas.microsoft.com/office/drawing/2014/main" id="{5926A14B-41F8-4F4B-84E5-BCF0734D91A2}"/>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89" name="Text Box 8">
          <a:extLst>
            <a:ext uri="{FF2B5EF4-FFF2-40B4-BE49-F238E27FC236}">
              <a16:creationId xmlns:a16="http://schemas.microsoft.com/office/drawing/2014/main" id="{5DE36BFD-FD6D-49AC-AE54-C2F9B3203709}"/>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90" name="Text Box 7">
          <a:extLst>
            <a:ext uri="{FF2B5EF4-FFF2-40B4-BE49-F238E27FC236}">
              <a16:creationId xmlns:a16="http://schemas.microsoft.com/office/drawing/2014/main" id="{79B46AF2-040F-41B2-9DCD-932D00A93FE2}"/>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91" name="Text Box 8">
          <a:extLst>
            <a:ext uri="{FF2B5EF4-FFF2-40B4-BE49-F238E27FC236}">
              <a16:creationId xmlns:a16="http://schemas.microsoft.com/office/drawing/2014/main" id="{133888BB-0FB9-4B4C-AD8B-D0F5C9FE69F1}"/>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92" name="Text Box 7">
          <a:extLst>
            <a:ext uri="{FF2B5EF4-FFF2-40B4-BE49-F238E27FC236}">
              <a16:creationId xmlns:a16="http://schemas.microsoft.com/office/drawing/2014/main" id="{C6CE44D5-B6CC-4513-A1F2-4C55F28C5075}"/>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93" name="Text Box 8">
          <a:extLst>
            <a:ext uri="{FF2B5EF4-FFF2-40B4-BE49-F238E27FC236}">
              <a16:creationId xmlns:a16="http://schemas.microsoft.com/office/drawing/2014/main" id="{06A2FCF2-6021-46A8-922F-A6485EB971EE}"/>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94" name="Text Box 7">
          <a:extLst>
            <a:ext uri="{FF2B5EF4-FFF2-40B4-BE49-F238E27FC236}">
              <a16:creationId xmlns:a16="http://schemas.microsoft.com/office/drawing/2014/main" id="{D0DEDA27-0D36-492D-A820-ED8318D2D915}"/>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595" name="Text Box 8">
          <a:extLst>
            <a:ext uri="{FF2B5EF4-FFF2-40B4-BE49-F238E27FC236}">
              <a16:creationId xmlns:a16="http://schemas.microsoft.com/office/drawing/2014/main" id="{4207A374-0916-48F0-B48F-5F6638C806FC}"/>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40</xdr:row>
      <xdr:rowOff>0</xdr:rowOff>
    </xdr:from>
    <xdr:ext cx="84455" cy="465913"/>
    <xdr:sp macro="" textlink="">
      <xdr:nvSpPr>
        <xdr:cNvPr id="596" name="Text Box 7">
          <a:extLst>
            <a:ext uri="{FF2B5EF4-FFF2-40B4-BE49-F238E27FC236}">
              <a16:creationId xmlns:a16="http://schemas.microsoft.com/office/drawing/2014/main" id="{B836CAEB-7F7D-4014-B285-A65A2731FEA6}"/>
            </a:ext>
          </a:extLst>
        </xdr:cNvPr>
        <xdr:cNvSpPr txBox="1">
          <a:spLocks noChangeArrowheads="1"/>
        </xdr:cNvSpPr>
      </xdr:nvSpPr>
      <xdr:spPr bwMode="auto">
        <a:xfrm>
          <a:off x="13221260" y="1413061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40</xdr:row>
      <xdr:rowOff>0</xdr:rowOff>
    </xdr:from>
    <xdr:ext cx="84455" cy="465913"/>
    <xdr:sp macro="" textlink="">
      <xdr:nvSpPr>
        <xdr:cNvPr id="597" name="Text Box 8">
          <a:extLst>
            <a:ext uri="{FF2B5EF4-FFF2-40B4-BE49-F238E27FC236}">
              <a16:creationId xmlns:a16="http://schemas.microsoft.com/office/drawing/2014/main" id="{94BA9BB3-C968-425E-8651-C030CF167557}"/>
            </a:ext>
          </a:extLst>
        </xdr:cNvPr>
        <xdr:cNvSpPr txBox="1">
          <a:spLocks noChangeArrowheads="1"/>
        </xdr:cNvSpPr>
      </xdr:nvSpPr>
      <xdr:spPr bwMode="auto">
        <a:xfrm>
          <a:off x="13221260" y="1413061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40</xdr:row>
      <xdr:rowOff>0</xdr:rowOff>
    </xdr:from>
    <xdr:ext cx="84455" cy="538280"/>
    <xdr:sp macro="" textlink="">
      <xdr:nvSpPr>
        <xdr:cNvPr id="598" name="Text Box 7">
          <a:extLst>
            <a:ext uri="{FF2B5EF4-FFF2-40B4-BE49-F238E27FC236}">
              <a16:creationId xmlns:a16="http://schemas.microsoft.com/office/drawing/2014/main" id="{8DDE526E-2779-4674-A774-50ADCF978BCA}"/>
            </a:ext>
          </a:extLst>
        </xdr:cNvPr>
        <xdr:cNvSpPr txBox="1">
          <a:spLocks noChangeArrowheads="1"/>
        </xdr:cNvSpPr>
      </xdr:nvSpPr>
      <xdr:spPr bwMode="auto">
        <a:xfrm>
          <a:off x="13221260" y="1413061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40</xdr:row>
      <xdr:rowOff>0</xdr:rowOff>
    </xdr:from>
    <xdr:ext cx="84455" cy="538280"/>
    <xdr:sp macro="" textlink="">
      <xdr:nvSpPr>
        <xdr:cNvPr id="599" name="Text Box 8">
          <a:extLst>
            <a:ext uri="{FF2B5EF4-FFF2-40B4-BE49-F238E27FC236}">
              <a16:creationId xmlns:a16="http://schemas.microsoft.com/office/drawing/2014/main" id="{2A1488C8-D55A-4500-AA2C-C67A008F00E1}"/>
            </a:ext>
          </a:extLst>
        </xdr:cNvPr>
        <xdr:cNvSpPr txBox="1">
          <a:spLocks noChangeArrowheads="1"/>
        </xdr:cNvSpPr>
      </xdr:nvSpPr>
      <xdr:spPr bwMode="auto">
        <a:xfrm>
          <a:off x="13221260" y="1413061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40</xdr:row>
      <xdr:rowOff>0</xdr:rowOff>
    </xdr:from>
    <xdr:ext cx="91440" cy="323521"/>
    <xdr:sp macro="" textlink="">
      <xdr:nvSpPr>
        <xdr:cNvPr id="600" name="Text Box 7">
          <a:extLst>
            <a:ext uri="{FF2B5EF4-FFF2-40B4-BE49-F238E27FC236}">
              <a16:creationId xmlns:a16="http://schemas.microsoft.com/office/drawing/2014/main" id="{A1684262-5348-4C0F-BFFC-58B33B76DD03}"/>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01" name="Text Box 8">
          <a:extLst>
            <a:ext uri="{FF2B5EF4-FFF2-40B4-BE49-F238E27FC236}">
              <a16:creationId xmlns:a16="http://schemas.microsoft.com/office/drawing/2014/main" id="{1ACCA871-9991-4CCE-B781-9B424085AE95}"/>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02" name="Text Box 7">
          <a:extLst>
            <a:ext uri="{FF2B5EF4-FFF2-40B4-BE49-F238E27FC236}">
              <a16:creationId xmlns:a16="http://schemas.microsoft.com/office/drawing/2014/main" id="{0E15BAE8-E7F0-4C84-A9CB-3C9046CF508B}"/>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03" name="Text Box 8">
          <a:extLst>
            <a:ext uri="{FF2B5EF4-FFF2-40B4-BE49-F238E27FC236}">
              <a16:creationId xmlns:a16="http://schemas.microsoft.com/office/drawing/2014/main" id="{7905A2CE-47CE-42BE-89D8-25605BEF753E}"/>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04" name="Text Box 7">
          <a:extLst>
            <a:ext uri="{FF2B5EF4-FFF2-40B4-BE49-F238E27FC236}">
              <a16:creationId xmlns:a16="http://schemas.microsoft.com/office/drawing/2014/main" id="{31DB1938-2B4B-49AC-A720-5D202504A5E8}"/>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05" name="Text Box 8">
          <a:extLst>
            <a:ext uri="{FF2B5EF4-FFF2-40B4-BE49-F238E27FC236}">
              <a16:creationId xmlns:a16="http://schemas.microsoft.com/office/drawing/2014/main" id="{2E71B17A-6498-4757-9405-D80B892B3E2F}"/>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06" name="Text Box 7">
          <a:extLst>
            <a:ext uri="{FF2B5EF4-FFF2-40B4-BE49-F238E27FC236}">
              <a16:creationId xmlns:a16="http://schemas.microsoft.com/office/drawing/2014/main" id="{5796CD6E-B290-4C7C-9397-1970DE1CDC8A}"/>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252168"/>
    <xdr:sp macro="" textlink="">
      <xdr:nvSpPr>
        <xdr:cNvPr id="607" name="Text Box 7">
          <a:extLst>
            <a:ext uri="{FF2B5EF4-FFF2-40B4-BE49-F238E27FC236}">
              <a16:creationId xmlns:a16="http://schemas.microsoft.com/office/drawing/2014/main" id="{B7795657-D63A-4379-B217-7E97BBF5F2DF}"/>
            </a:ext>
          </a:extLst>
        </xdr:cNvPr>
        <xdr:cNvSpPr txBox="1">
          <a:spLocks noChangeArrowheads="1"/>
        </xdr:cNvSpPr>
      </xdr:nvSpPr>
      <xdr:spPr bwMode="auto">
        <a:xfrm>
          <a:off x="12449735" y="14444382"/>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252168"/>
    <xdr:sp macro="" textlink="">
      <xdr:nvSpPr>
        <xdr:cNvPr id="608" name="Text Box 8">
          <a:extLst>
            <a:ext uri="{FF2B5EF4-FFF2-40B4-BE49-F238E27FC236}">
              <a16:creationId xmlns:a16="http://schemas.microsoft.com/office/drawing/2014/main" id="{BECDCF5F-1D02-4450-A5BF-8B8A7FE9E5D4}"/>
            </a:ext>
          </a:extLst>
        </xdr:cNvPr>
        <xdr:cNvSpPr txBox="1">
          <a:spLocks noChangeArrowheads="1"/>
        </xdr:cNvSpPr>
      </xdr:nvSpPr>
      <xdr:spPr bwMode="auto">
        <a:xfrm>
          <a:off x="12449735" y="14444382"/>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152400"/>
    <xdr:sp macro="" textlink="">
      <xdr:nvSpPr>
        <xdr:cNvPr id="609" name="Text Box 7">
          <a:extLst>
            <a:ext uri="{FF2B5EF4-FFF2-40B4-BE49-F238E27FC236}">
              <a16:creationId xmlns:a16="http://schemas.microsoft.com/office/drawing/2014/main" id="{C604AC0E-57AD-4C36-9E93-5781001A554D}"/>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152400"/>
    <xdr:sp macro="" textlink="">
      <xdr:nvSpPr>
        <xdr:cNvPr id="610" name="Text Box 8">
          <a:extLst>
            <a:ext uri="{FF2B5EF4-FFF2-40B4-BE49-F238E27FC236}">
              <a16:creationId xmlns:a16="http://schemas.microsoft.com/office/drawing/2014/main" id="{DAA569C1-9951-49C4-8836-6E8766892A25}"/>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11" name="Text Box 7">
          <a:extLst>
            <a:ext uri="{FF2B5EF4-FFF2-40B4-BE49-F238E27FC236}">
              <a16:creationId xmlns:a16="http://schemas.microsoft.com/office/drawing/2014/main" id="{5CC88711-0DD5-47CF-8873-63A83B339DDA}"/>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12" name="Text Box 8">
          <a:extLst>
            <a:ext uri="{FF2B5EF4-FFF2-40B4-BE49-F238E27FC236}">
              <a16:creationId xmlns:a16="http://schemas.microsoft.com/office/drawing/2014/main" id="{9FF5FFDE-0167-4A13-B414-D288340BAF69}"/>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152400"/>
    <xdr:sp macro="" textlink="">
      <xdr:nvSpPr>
        <xdr:cNvPr id="613" name="Text Box 7">
          <a:extLst>
            <a:ext uri="{FF2B5EF4-FFF2-40B4-BE49-F238E27FC236}">
              <a16:creationId xmlns:a16="http://schemas.microsoft.com/office/drawing/2014/main" id="{2E8EA5AB-E9D7-4689-92F3-08280DA168F8}"/>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152400"/>
    <xdr:sp macro="" textlink="">
      <xdr:nvSpPr>
        <xdr:cNvPr id="614" name="Text Box 8">
          <a:extLst>
            <a:ext uri="{FF2B5EF4-FFF2-40B4-BE49-F238E27FC236}">
              <a16:creationId xmlns:a16="http://schemas.microsoft.com/office/drawing/2014/main" id="{B50630A8-9C52-4C14-B1F7-A87D89C95241}"/>
            </a:ext>
          </a:extLst>
        </xdr:cNvPr>
        <xdr:cNvSpPr txBox="1">
          <a:spLocks noChangeArrowheads="1"/>
        </xdr:cNvSpPr>
      </xdr:nvSpPr>
      <xdr:spPr bwMode="auto">
        <a:xfrm>
          <a:off x="12449735" y="14444382"/>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15" name="Text Box 7">
          <a:extLst>
            <a:ext uri="{FF2B5EF4-FFF2-40B4-BE49-F238E27FC236}">
              <a16:creationId xmlns:a16="http://schemas.microsoft.com/office/drawing/2014/main" id="{458F5DC0-BB97-4792-A6EC-D48B45A8777A}"/>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16" name="Text Box 8">
          <a:extLst>
            <a:ext uri="{FF2B5EF4-FFF2-40B4-BE49-F238E27FC236}">
              <a16:creationId xmlns:a16="http://schemas.microsoft.com/office/drawing/2014/main" id="{E5C2BE06-B32F-4CE7-85E8-8BD747850C9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17" name="Text Box 7">
          <a:extLst>
            <a:ext uri="{FF2B5EF4-FFF2-40B4-BE49-F238E27FC236}">
              <a16:creationId xmlns:a16="http://schemas.microsoft.com/office/drawing/2014/main" id="{6F4EC8E0-2F2B-4C09-AE85-5889E4177924}"/>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18" name="Text Box 8">
          <a:extLst>
            <a:ext uri="{FF2B5EF4-FFF2-40B4-BE49-F238E27FC236}">
              <a16:creationId xmlns:a16="http://schemas.microsoft.com/office/drawing/2014/main" id="{8E322E12-B785-4E2E-A91C-1625D3063C7F}"/>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43</xdr:row>
      <xdr:rowOff>9525</xdr:rowOff>
    </xdr:from>
    <xdr:ext cx="84455" cy="319394"/>
    <xdr:sp macro="" textlink="">
      <xdr:nvSpPr>
        <xdr:cNvPr id="619" name="Text Box 7">
          <a:extLst>
            <a:ext uri="{FF2B5EF4-FFF2-40B4-BE49-F238E27FC236}">
              <a16:creationId xmlns:a16="http://schemas.microsoft.com/office/drawing/2014/main" id="{393E1A65-7129-46B0-8D91-2CADC5500144}"/>
            </a:ext>
          </a:extLst>
        </xdr:cNvPr>
        <xdr:cNvSpPr txBox="1">
          <a:spLocks noChangeArrowheads="1"/>
        </xdr:cNvSpPr>
      </xdr:nvSpPr>
      <xdr:spPr bwMode="auto">
        <a:xfrm>
          <a:off x="13221260" y="14453907"/>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43</xdr:row>
      <xdr:rowOff>9525</xdr:rowOff>
    </xdr:from>
    <xdr:ext cx="84455" cy="319394"/>
    <xdr:sp macro="" textlink="">
      <xdr:nvSpPr>
        <xdr:cNvPr id="620" name="Text Box 8">
          <a:extLst>
            <a:ext uri="{FF2B5EF4-FFF2-40B4-BE49-F238E27FC236}">
              <a16:creationId xmlns:a16="http://schemas.microsoft.com/office/drawing/2014/main" id="{ACA3C1E7-A12D-4EA0-9A9E-414917643E2C}"/>
            </a:ext>
          </a:extLst>
        </xdr:cNvPr>
        <xdr:cNvSpPr txBox="1">
          <a:spLocks noChangeArrowheads="1"/>
        </xdr:cNvSpPr>
      </xdr:nvSpPr>
      <xdr:spPr bwMode="auto">
        <a:xfrm>
          <a:off x="13221260" y="14453907"/>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43</xdr:row>
      <xdr:rowOff>0</xdr:rowOff>
    </xdr:from>
    <xdr:ext cx="91440" cy="323521"/>
    <xdr:sp macro="" textlink="">
      <xdr:nvSpPr>
        <xdr:cNvPr id="621" name="Text Box 7">
          <a:extLst>
            <a:ext uri="{FF2B5EF4-FFF2-40B4-BE49-F238E27FC236}">
              <a16:creationId xmlns:a16="http://schemas.microsoft.com/office/drawing/2014/main" id="{B8A24302-D438-4980-9E06-1FEABF3D09D2}"/>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22" name="Text Box 8">
          <a:extLst>
            <a:ext uri="{FF2B5EF4-FFF2-40B4-BE49-F238E27FC236}">
              <a16:creationId xmlns:a16="http://schemas.microsoft.com/office/drawing/2014/main" id="{070B4BA2-3195-4EC9-AAE4-3E85A68A4BA7}"/>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23" name="Text Box 7">
          <a:extLst>
            <a:ext uri="{FF2B5EF4-FFF2-40B4-BE49-F238E27FC236}">
              <a16:creationId xmlns:a16="http://schemas.microsoft.com/office/drawing/2014/main" id="{6B585351-4DDA-4230-AD6C-D29B18F17079}"/>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24" name="Text Box 8">
          <a:extLst>
            <a:ext uri="{FF2B5EF4-FFF2-40B4-BE49-F238E27FC236}">
              <a16:creationId xmlns:a16="http://schemas.microsoft.com/office/drawing/2014/main" id="{FA25D848-FAF1-4CDA-9460-EAC00A4DFF94}"/>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25" name="Text Box 7">
          <a:extLst>
            <a:ext uri="{FF2B5EF4-FFF2-40B4-BE49-F238E27FC236}">
              <a16:creationId xmlns:a16="http://schemas.microsoft.com/office/drawing/2014/main" id="{EAC877F1-2DB4-4895-83FA-02002D38DC44}"/>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26" name="Text Box 8">
          <a:extLst>
            <a:ext uri="{FF2B5EF4-FFF2-40B4-BE49-F238E27FC236}">
              <a16:creationId xmlns:a16="http://schemas.microsoft.com/office/drawing/2014/main" id="{046D7F2E-94FC-4634-9E97-C779C06903BF}"/>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111125" cy="368434"/>
    <xdr:sp macro="" textlink="">
      <xdr:nvSpPr>
        <xdr:cNvPr id="627" name="Text Box 7">
          <a:extLst>
            <a:ext uri="{FF2B5EF4-FFF2-40B4-BE49-F238E27FC236}">
              <a16:creationId xmlns:a16="http://schemas.microsoft.com/office/drawing/2014/main" id="{2B4D9F0D-E332-42B5-9222-F4091C7C3ED9}"/>
            </a:ext>
          </a:extLst>
        </xdr:cNvPr>
        <xdr:cNvSpPr txBox="1">
          <a:spLocks noChangeArrowheads="1"/>
        </xdr:cNvSpPr>
      </xdr:nvSpPr>
      <xdr:spPr bwMode="auto">
        <a:xfrm>
          <a:off x="12449735" y="1413061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111125" cy="368434"/>
    <xdr:sp macro="" textlink="">
      <xdr:nvSpPr>
        <xdr:cNvPr id="628" name="Text Box 8">
          <a:extLst>
            <a:ext uri="{FF2B5EF4-FFF2-40B4-BE49-F238E27FC236}">
              <a16:creationId xmlns:a16="http://schemas.microsoft.com/office/drawing/2014/main" id="{94E00AE0-3463-4F99-BFAA-E6785AC5D964}"/>
            </a:ext>
          </a:extLst>
        </xdr:cNvPr>
        <xdr:cNvSpPr txBox="1">
          <a:spLocks noChangeArrowheads="1"/>
        </xdr:cNvSpPr>
      </xdr:nvSpPr>
      <xdr:spPr bwMode="auto">
        <a:xfrm>
          <a:off x="12449735" y="1413061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29" name="Text Box 7">
          <a:extLst>
            <a:ext uri="{FF2B5EF4-FFF2-40B4-BE49-F238E27FC236}">
              <a16:creationId xmlns:a16="http://schemas.microsoft.com/office/drawing/2014/main" id="{6D8CDDBE-9FDC-47A0-95A7-433EC041265A}"/>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30" name="Text Box 8">
          <a:extLst>
            <a:ext uri="{FF2B5EF4-FFF2-40B4-BE49-F238E27FC236}">
              <a16:creationId xmlns:a16="http://schemas.microsoft.com/office/drawing/2014/main" id="{0F07A885-EBC6-44AF-A882-2174B2355393}"/>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31" name="Text Box 7">
          <a:extLst>
            <a:ext uri="{FF2B5EF4-FFF2-40B4-BE49-F238E27FC236}">
              <a16:creationId xmlns:a16="http://schemas.microsoft.com/office/drawing/2014/main" id="{35EB936D-18CE-42F0-973C-02F3B82CF8CA}"/>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32" name="Text Box 8">
          <a:extLst>
            <a:ext uri="{FF2B5EF4-FFF2-40B4-BE49-F238E27FC236}">
              <a16:creationId xmlns:a16="http://schemas.microsoft.com/office/drawing/2014/main" id="{B737204F-9877-4DF1-8E1E-CB1064596633}"/>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33" name="Text Box 7">
          <a:extLst>
            <a:ext uri="{FF2B5EF4-FFF2-40B4-BE49-F238E27FC236}">
              <a16:creationId xmlns:a16="http://schemas.microsoft.com/office/drawing/2014/main" id="{B14086F9-AEE1-4317-8B97-1C3DCB420FCB}"/>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34" name="Text Box 8">
          <a:extLst>
            <a:ext uri="{FF2B5EF4-FFF2-40B4-BE49-F238E27FC236}">
              <a16:creationId xmlns:a16="http://schemas.microsoft.com/office/drawing/2014/main" id="{55C53C26-098D-4D5C-8858-8D012F32C559}"/>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35" name="Text Box 7">
          <a:extLst>
            <a:ext uri="{FF2B5EF4-FFF2-40B4-BE49-F238E27FC236}">
              <a16:creationId xmlns:a16="http://schemas.microsoft.com/office/drawing/2014/main" id="{3EBD847D-4FA2-4378-887C-DAADC56D58E0}"/>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36" name="Text Box 8">
          <a:extLst>
            <a:ext uri="{FF2B5EF4-FFF2-40B4-BE49-F238E27FC236}">
              <a16:creationId xmlns:a16="http://schemas.microsoft.com/office/drawing/2014/main" id="{059BDC56-916C-43FE-A4B6-426B36CDA7B8}"/>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37" name="Text Box 7">
          <a:extLst>
            <a:ext uri="{FF2B5EF4-FFF2-40B4-BE49-F238E27FC236}">
              <a16:creationId xmlns:a16="http://schemas.microsoft.com/office/drawing/2014/main" id="{F1C52A52-C31A-44EE-AC6C-48BF95E5D21F}"/>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38" name="Text Box 8">
          <a:extLst>
            <a:ext uri="{FF2B5EF4-FFF2-40B4-BE49-F238E27FC236}">
              <a16:creationId xmlns:a16="http://schemas.microsoft.com/office/drawing/2014/main" id="{ED3E6677-C409-41A9-B8EC-DAF6A5CB0E80}"/>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40</xdr:row>
      <xdr:rowOff>0</xdr:rowOff>
    </xdr:from>
    <xdr:ext cx="84455" cy="465913"/>
    <xdr:sp macro="" textlink="">
      <xdr:nvSpPr>
        <xdr:cNvPr id="639" name="Text Box 7">
          <a:extLst>
            <a:ext uri="{FF2B5EF4-FFF2-40B4-BE49-F238E27FC236}">
              <a16:creationId xmlns:a16="http://schemas.microsoft.com/office/drawing/2014/main" id="{B4A8CC19-C90D-4CC5-AA47-9C48FBC310C2}"/>
            </a:ext>
          </a:extLst>
        </xdr:cNvPr>
        <xdr:cNvSpPr txBox="1">
          <a:spLocks noChangeArrowheads="1"/>
        </xdr:cNvSpPr>
      </xdr:nvSpPr>
      <xdr:spPr bwMode="auto">
        <a:xfrm>
          <a:off x="13221260" y="1413061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40</xdr:row>
      <xdr:rowOff>0</xdr:rowOff>
    </xdr:from>
    <xdr:ext cx="84455" cy="465913"/>
    <xdr:sp macro="" textlink="">
      <xdr:nvSpPr>
        <xdr:cNvPr id="640" name="Text Box 8">
          <a:extLst>
            <a:ext uri="{FF2B5EF4-FFF2-40B4-BE49-F238E27FC236}">
              <a16:creationId xmlns:a16="http://schemas.microsoft.com/office/drawing/2014/main" id="{25A3D22C-8D94-4B3C-84AB-180EC56F7740}"/>
            </a:ext>
          </a:extLst>
        </xdr:cNvPr>
        <xdr:cNvSpPr txBox="1">
          <a:spLocks noChangeArrowheads="1"/>
        </xdr:cNvSpPr>
      </xdr:nvSpPr>
      <xdr:spPr bwMode="auto">
        <a:xfrm>
          <a:off x="13221260" y="1413061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40</xdr:row>
      <xdr:rowOff>0</xdr:rowOff>
    </xdr:from>
    <xdr:ext cx="84455" cy="538280"/>
    <xdr:sp macro="" textlink="">
      <xdr:nvSpPr>
        <xdr:cNvPr id="641" name="Text Box 7">
          <a:extLst>
            <a:ext uri="{FF2B5EF4-FFF2-40B4-BE49-F238E27FC236}">
              <a16:creationId xmlns:a16="http://schemas.microsoft.com/office/drawing/2014/main" id="{A927618A-027B-4A13-9108-3C97CD5C0EDE}"/>
            </a:ext>
          </a:extLst>
        </xdr:cNvPr>
        <xdr:cNvSpPr txBox="1">
          <a:spLocks noChangeArrowheads="1"/>
        </xdr:cNvSpPr>
      </xdr:nvSpPr>
      <xdr:spPr bwMode="auto">
        <a:xfrm>
          <a:off x="13221260" y="1413061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40</xdr:row>
      <xdr:rowOff>0</xdr:rowOff>
    </xdr:from>
    <xdr:ext cx="91440" cy="323521"/>
    <xdr:sp macro="" textlink="">
      <xdr:nvSpPr>
        <xdr:cNvPr id="643" name="Text Box 7">
          <a:extLst>
            <a:ext uri="{FF2B5EF4-FFF2-40B4-BE49-F238E27FC236}">
              <a16:creationId xmlns:a16="http://schemas.microsoft.com/office/drawing/2014/main" id="{0B113E32-FBCD-426C-95C0-954ACFA27DDC}"/>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44" name="Text Box 8">
          <a:extLst>
            <a:ext uri="{FF2B5EF4-FFF2-40B4-BE49-F238E27FC236}">
              <a16:creationId xmlns:a16="http://schemas.microsoft.com/office/drawing/2014/main" id="{115714CE-3531-4BA9-87C5-EADA3181DD04}"/>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45" name="Text Box 7">
          <a:extLst>
            <a:ext uri="{FF2B5EF4-FFF2-40B4-BE49-F238E27FC236}">
              <a16:creationId xmlns:a16="http://schemas.microsoft.com/office/drawing/2014/main" id="{C8152048-F304-4C54-9C87-6C658955AF2B}"/>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46" name="Text Box 8">
          <a:extLst>
            <a:ext uri="{FF2B5EF4-FFF2-40B4-BE49-F238E27FC236}">
              <a16:creationId xmlns:a16="http://schemas.microsoft.com/office/drawing/2014/main" id="{93F00A1C-55CB-4A71-9DA3-14DC57BA9553}"/>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47" name="Text Box 7">
          <a:extLst>
            <a:ext uri="{FF2B5EF4-FFF2-40B4-BE49-F238E27FC236}">
              <a16:creationId xmlns:a16="http://schemas.microsoft.com/office/drawing/2014/main" id="{302FF02D-0DD4-4C46-BAD2-793F3C17137F}"/>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648" name="Text Box 8">
          <a:extLst>
            <a:ext uri="{FF2B5EF4-FFF2-40B4-BE49-F238E27FC236}">
              <a16:creationId xmlns:a16="http://schemas.microsoft.com/office/drawing/2014/main" id="{CAA4CA59-A755-4E6F-9119-4348A002E393}"/>
            </a:ext>
          </a:extLst>
        </xdr:cNvPr>
        <xdr:cNvSpPr txBox="1">
          <a:spLocks noChangeArrowheads="1"/>
        </xdr:cNvSpPr>
      </xdr:nvSpPr>
      <xdr:spPr bwMode="auto">
        <a:xfrm>
          <a:off x="12449735" y="1413061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649" name="Text Box 7">
          <a:extLst>
            <a:ext uri="{FF2B5EF4-FFF2-40B4-BE49-F238E27FC236}">
              <a16:creationId xmlns:a16="http://schemas.microsoft.com/office/drawing/2014/main" id="{F35BF050-A575-4AEC-909D-549015934C46}"/>
            </a:ext>
          </a:extLst>
        </xdr:cNvPr>
        <xdr:cNvSpPr txBox="1">
          <a:spLocks noChangeArrowheads="1"/>
        </xdr:cNvSpPr>
      </xdr:nvSpPr>
      <xdr:spPr bwMode="auto">
        <a:xfrm>
          <a:off x="12449735" y="1413061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50" name="Text Box 7">
          <a:extLst>
            <a:ext uri="{FF2B5EF4-FFF2-40B4-BE49-F238E27FC236}">
              <a16:creationId xmlns:a16="http://schemas.microsoft.com/office/drawing/2014/main" id="{558F1442-8F97-4B1F-BEF7-DF7CB1E25B3C}"/>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51" name="Text Box 8">
          <a:extLst>
            <a:ext uri="{FF2B5EF4-FFF2-40B4-BE49-F238E27FC236}">
              <a16:creationId xmlns:a16="http://schemas.microsoft.com/office/drawing/2014/main" id="{DA4F01B3-A40E-484A-A7A1-8A97A502898C}"/>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52" name="Text Box 7">
          <a:extLst>
            <a:ext uri="{FF2B5EF4-FFF2-40B4-BE49-F238E27FC236}">
              <a16:creationId xmlns:a16="http://schemas.microsoft.com/office/drawing/2014/main" id="{D5A2A2F1-7F1F-4055-8868-1F01492D523F}"/>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53" name="Text Box 8">
          <a:extLst>
            <a:ext uri="{FF2B5EF4-FFF2-40B4-BE49-F238E27FC236}">
              <a16:creationId xmlns:a16="http://schemas.microsoft.com/office/drawing/2014/main" id="{6DAF4693-7325-4B2E-94DC-CA122E7F3598}"/>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111125" cy="368434"/>
    <xdr:sp macro="" textlink="">
      <xdr:nvSpPr>
        <xdr:cNvPr id="654" name="Text Box 7">
          <a:extLst>
            <a:ext uri="{FF2B5EF4-FFF2-40B4-BE49-F238E27FC236}">
              <a16:creationId xmlns:a16="http://schemas.microsoft.com/office/drawing/2014/main" id="{0DF2B2EA-B7F7-4047-848E-4C687F976009}"/>
            </a:ext>
          </a:extLst>
        </xdr:cNvPr>
        <xdr:cNvSpPr txBox="1">
          <a:spLocks noChangeArrowheads="1"/>
        </xdr:cNvSpPr>
      </xdr:nvSpPr>
      <xdr:spPr bwMode="auto">
        <a:xfrm>
          <a:off x="12449735" y="14444382"/>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111125" cy="368434"/>
    <xdr:sp macro="" textlink="">
      <xdr:nvSpPr>
        <xdr:cNvPr id="655" name="Text Box 8">
          <a:extLst>
            <a:ext uri="{FF2B5EF4-FFF2-40B4-BE49-F238E27FC236}">
              <a16:creationId xmlns:a16="http://schemas.microsoft.com/office/drawing/2014/main" id="{9DC808D8-DED2-4F04-BFC3-14BD580D46B6}"/>
            </a:ext>
          </a:extLst>
        </xdr:cNvPr>
        <xdr:cNvSpPr txBox="1">
          <a:spLocks noChangeArrowheads="1"/>
        </xdr:cNvSpPr>
      </xdr:nvSpPr>
      <xdr:spPr bwMode="auto">
        <a:xfrm>
          <a:off x="12449735" y="14444382"/>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56" name="Text Box 7">
          <a:extLst>
            <a:ext uri="{FF2B5EF4-FFF2-40B4-BE49-F238E27FC236}">
              <a16:creationId xmlns:a16="http://schemas.microsoft.com/office/drawing/2014/main" id="{EA3B6AD8-3920-46D8-B32C-DA5DBE14B08F}"/>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57" name="Text Box 8">
          <a:extLst>
            <a:ext uri="{FF2B5EF4-FFF2-40B4-BE49-F238E27FC236}">
              <a16:creationId xmlns:a16="http://schemas.microsoft.com/office/drawing/2014/main" id="{93C6BF64-0B1A-4BEE-859A-CD8132008861}"/>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58" name="Text Box 7">
          <a:extLst>
            <a:ext uri="{FF2B5EF4-FFF2-40B4-BE49-F238E27FC236}">
              <a16:creationId xmlns:a16="http://schemas.microsoft.com/office/drawing/2014/main" id="{6B462DE9-AB02-4ED0-8AE6-12DCF90E91E7}"/>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59" name="Text Box 8">
          <a:extLst>
            <a:ext uri="{FF2B5EF4-FFF2-40B4-BE49-F238E27FC236}">
              <a16:creationId xmlns:a16="http://schemas.microsoft.com/office/drawing/2014/main" id="{B1C56E0F-DF99-458D-AEDC-1D1EA75C1794}"/>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60" name="Text Box 7">
          <a:extLst>
            <a:ext uri="{FF2B5EF4-FFF2-40B4-BE49-F238E27FC236}">
              <a16:creationId xmlns:a16="http://schemas.microsoft.com/office/drawing/2014/main" id="{7C2FD2CE-7CF1-476B-9F79-963F510FCADB}"/>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61" name="Text Box 8">
          <a:extLst>
            <a:ext uri="{FF2B5EF4-FFF2-40B4-BE49-F238E27FC236}">
              <a16:creationId xmlns:a16="http://schemas.microsoft.com/office/drawing/2014/main" id="{F1F8BE6B-9CE2-467F-8A7A-74EC89436C48}"/>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62" name="Text Box 7">
          <a:extLst>
            <a:ext uri="{FF2B5EF4-FFF2-40B4-BE49-F238E27FC236}">
              <a16:creationId xmlns:a16="http://schemas.microsoft.com/office/drawing/2014/main" id="{0FF0A611-ED0A-4323-8156-AA779B171D16}"/>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63" name="Text Box 8">
          <a:extLst>
            <a:ext uri="{FF2B5EF4-FFF2-40B4-BE49-F238E27FC236}">
              <a16:creationId xmlns:a16="http://schemas.microsoft.com/office/drawing/2014/main" id="{5E4F02D9-AC28-46B0-AE7E-02F1215DE837}"/>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64" name="Text Box 7">
          <a:extLst>
            <a:ext uri="{FF2B5EF4-FFF2-40B4-BE49-F238E27FC236}">
              <a16:creationId xmlns:a16="http://schemas.microsoft.com/office/drawing/2014/main" id="{534C7162-5478-437F-8A18-3E33B2C1B6DF}"/>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65" name="Text Box 8">
          <a:extLst>
            <a:ext uri="{FF2B5EF4-FFF2-40B4-BE49-F238E27FC236}">
              <a16:creationId xmlns:a16="http://schemas.microsoft.com/office/drawing/2014/main" id="{D03FCC14-182B-4EA8-AD72-022FE9316BB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43</xdr:row>
      <xdr:rowOff>0</xdr:rowOff>
    </xdr:from>
    <xdr:ext cx="84455" cy="465913"/>
    <xdr:sp macro="" textlink="">
      <xdr:nvSpPr>
        <xdr:cNvPr id="666" name="Text Box 7">
          <a:extLst>
            <a:ext uri="{FF2B5EF4-FFF2-40B4-BE49-F238E27FC236}">
              <a16:creationId xmlns:a16="http://schemas.microsoft.com/office/drawing/2014/main" id="{1667713A-C3E1-4BC7-9A4D-9117D3EBB524}"/>
            </a:ext>
          </a:extLst>
        </xdr:cNvPr>
        <xdr:cNvSpPr txBox="1">
          <a:spLocks noChangeArrowheads="1"/>
        </xdr:cNvSpPr>
      </xdr:nvSpPr>
      <xdr:spPr bwMode="auto">
        <a:xfrm>
          <a:off x="13221260" y="14444382"/>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43</xdr:row>
      <xdr:rowOff>0</xdr:rowOff>
    </xdr:from>
    <xdr:ext cx="84455" cy="465913"/>
    <xdr:sp macro="" textlink="">
      <xdr:nvSpPr>
        <xdr:cNvPr id="667" name="Text Box 8">
          <a:extLst>
            <a:ext uri="{FF2B5EF4-FFF2-40B4-BE49-F238E27FC236}">
              <a16:creationId xmlns:a16="http://schemas.microsoft.com/office/drawing/2014/main" id="{33857C5D-5727-48F3-B66E-3F83F326C0F6}"/>
            </a:ext>
          </a:extLst>
        </xdr:cNvPr>
        <xdr:cNvSpPr txBox="1">
          <a:spLocks noChangeArrowheads="1"/>
        </xdr:cNvSpPr>
      </xdr:nvSpPr>
      <xdr:spPr bwMode="auto">
        <a:xfrm>
          <a:off x="13221260" y="14444382"/>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43</xdr:row>
      <xdr:rowOff>0</xdr:rowOff>
    </xdr:from>
    <xdr:ext cx="84455" cy="538280"/>
    <xdr:sp macro="" textlink="">
      <xdr:nvSpPr>
        <xdr:cNvPr id="668" name="Text Box 7">
          <a:extLst>
            <a:ext uri="{FF2B5EF4-FFF2-40B4-BE49-F238E27FC236}">
              <a16:creationId xmlns:a16="http://schemas.microsoft.com/office/drawing/2014/main" id="{29E17F5E-BE1F-4CDB-A258-599BB33FEA34}"/>
            </a:ext>
          </a:extLst>
        </xdr:cNvPr>
        <xdr:cNvSpPr txBox="1">
          <a:spLocks noChangeArrowheads="1"/>
        </xdr:cNvSpPr>
      </xdr:nvSpPr>
      <xdr:spPr bwMode="auto">
        <a:xfrm>
          <a:off x="13221260" y="14444382"/>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43</xdr:row>
      <xdr:rowOff>0</xdr:rowOff>
    </xdr:from>
    <xdr:ext cx="84455" cy="538280"/>
    <xdr:sp macro="" textlink="">
      <xdr:nvSpPr>
        <xdr:cNvPr id="669" name="Text Box 8">
          <a:extLst>
            <a:ext uri="{FF2B5EF4-FFF2-40B4-BE49-F238E27FC236}">
              <a16:creationId xmlns:a16="http://schemas.microsoft.com/office/drawing/2014/main" id="{8D3AF501-3505-4D12-84E2-A82C9652566D}"/>
            </a:ext>
          </a:extLst>
        </xdr:cNvPr>
        <xdr:cNvSpPr txBox="1">
          <a:spLocks noChangeArrowheads="1"/>
        </xdr:cNvSpPr>
      </xdr:nvSpPr>
      <xdr:spPr bwMode="auto">
        <a:xfrm>
          <a:off x="13221260" y="14444382"/>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43</xdr:row>
      <xdr:rowOff>0</xdr:rowOff>
    </xdr:from>
    <xdr:ext cx="91440" cy="323521"/>
    <xdr:sp macro="" textlink="">
      <xdr:nvSpPr>
        <xdr:cNvPr id="670" name="Text Box 7">
          <a:extLst>
            <a:ext uri="{FF2B5EF4-FFF2-40B4-BE49-F238E27FC236}">
              <a16:creationId xmlns:a16="http://schemas.microsoft.com/office/drawing/2014/main" id="{0672DEC3-177A-4746-B039-97E2558439AB}"/>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71" name="Text Box 8">
          <a:extLst>
            <a:ext uri="{FF2B5EF4-FFF2-40B4-BE49-F238E27FC236}">
              <a16:creationId xmlns:a16="http://schemas.microsoft.com/office/drawing/2014/main" id="{D94266FA-0225-4325-BBC9-B9E10D25D68C}"/>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72" name="Text Box 7">
          <a:extLst>
            <a:ext uri="{FF2B5EF4-FFF2-40B4-BE49-F238E27FC236}">
              <a16:creationId xmlns:a16="http://schemas.microsoft.com/office/drawing/2014/main" id="{14ECD789-7C75-4BAD-B9D0-FD40C73045A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73" name="Text Box 8">
          <a:extLst>
            <a:ext uri="{FF2B5EF4-FFF2-40B4-BE49-F238E27FC236}">
              <a16:creationId xmlns:a16="http://schemas.microsoft.com/office/drawing/2014/main" id="{5EB5E91D-1C1E-4065-B135-8B83FD5971A7}"/>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74" name="Text Box 7">
          <a:extLst>
            <a:ext uri="{FF2B5EF4-FFF2-40B4-BE49-F238E27FC236}">
              <a16:creationId xmlns:a16="http://schemas.microsoft.com/office/drawing/2014/main" id="{9A0848F2-63D9-4775-A99C-45CD065931E9}"/>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1440" cy="323521"/>
    <xdr:sp macro="" textlink="">
      <xdr:nvSpPr>
        <xdr:cNvPr id="675" name="Text Box 8">
          <a:extLst>
            <a:ext uri="{FF2B5EF4-FFF2-40B4-BE49-F238E27FC236}">
              <a16:creationId xmlns:a16="http://schemas.microsoft.com/office/drawing/2014/main" id="{3FE6C53D-8171-4DB0-ACF1-803B83CA088D}"/>
            </a:ext>
          </a:extLst>
        </xdr:cNvPr>
        <xdr:cNvSpPr txBox="1">
          <a:spLocks noChangeArrowheads="1"/>
        </xdr:cNvSpPr>
      </xdr:nvSpPr>
      <xdr:spPr bwMode="auto">
        <a:xfrm>
          <a:off x="12449735" y="14444382"/>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43</xdr:row>
      <xdr:rowOff>0</xdr:rowOff>
    </xdr:from>
    <xdr:ext cx="94615" cy="392713"/>
    <xdr:sp macro="" textlink="">
      <xdr:nvSpPr>
        <xdr:cNvPr id="676" name="Text Box 7">
          <a:extLst>
            <a:ext uri="{FF2B5EF4-FFF2-40B4-BE49-F238E27FC236}">
              <a16:creationId xmlns:a16="http://schemas.microsoft.com/office/drawing/2014/main" id="{826E9472-779B-4E2C-A273-A9EF73FF6A41}"/>
            </a:ext>
          </a:extLst>
        </xdr:cNvPr>
        <xdr:cNvSpPr txBox="1">
          <a:spLocks noChangeArrowheads="1"/>
        </xdr:cNvSpPr>
      </xdr:nvSpPr>
      <xdr:spPr bwMode="auto">
        <a:xfrm>
          <a:off x="12449735" y="14444382"/>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10</xdr:col>
      <xdr:colOff>0</xdr:colOff>
      <xdr:row>29</xdr:row>
      <xdr:rowOff>0</xdr:rowOff>
    </xdr:from>
    <xdr:to>
      <xdr:col>10</xdr:col>
      <xdr:colOff>94615</xdr:colOff>
      <xdr:row>29</xdr:row>
      <xdr:rowOff>247559</xdr:rowOff>
    </xdr:to>
    <xdr:sp macro="" textlink="">
      <xdr:nvSpPr>
        <xdr:cNvPr id="677" name="Text Box 7">
          <a:extLst>
            <a:ext uri="{FF2B5EF4-FFF2-40B4-BE49-F238E27FC236}">
              <a16:creationId xmlns:a16="http://schemas.microsoft.com/office/drawing/2014/main" id="{98E685AF-94A2-4A67-9115-43C5338E0460}"/>
            </a:ext>
          </a:extLst>
        </xdr:cNvPr>
        <xdr:cNvSpPr txBox="1">
          <a:spLocks noChangeArrowheads="1"/>
        </xdr:cNvSpPr>
      </xdr:nvSpPr>
      <xdr:spPr bwMode="auto">
        <a:xfrm>
          <a:off x="12506325" y="1160145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29</xdr:row>
      <xdr:rowOff>0</xdr:rowOff>
    </xdr:from>
    <xdr:to>
      <xdr:col>10</xdr:col>
      <xdr:colOff>94615</xdr:colOff>
      <xdr:row>29</xdr:row>
      <xdr:rowOff>247559</xdr:rowOff>
    </xdr:to>
    <xdr:sp macro="" textlink="">
      <xdr:nvSpPr>
        <xdr:cNvPr id="678" name="Text Box 8">
          <a:extLst>
            <a:ext uri="{FF2B5EF4-FFF2-40B4-BE49-F238E27FC236}">
              <a16:creationId xmlns:a16="http://schemas.microsoft.com/office/drawing/2014/main" id="{36BBD534-9885-422B-BBDC-5059D54BB1EB}"/>
            </a:ext>
          </a:extLst>
        </xdr:cNvPr>
        <xdr:cNvSpPr txBox="1">
          <a:spLocks noChangeArrowheads="1"/>
        </xdr:cNvSpPr>
      </xdr:nvSpPr>
      <xdr:spPr bwMode="auto">
        <a:xfrm>
          <a:off x="12506325" y="1160145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29</xdr:row>
      <xdr:rowOff>0</xdr:rowOff>
    </xdr:from>
    <xdr:to>
      <xdr:col>10</xdr:col>
      <xdr:colOff>94615</xdr:colOff>
      <xdr:row>30</xdr:row>
      <xdr:rowOff>1775</xdr:rowOff>
    </xdr:to>
    <xdr:sp macro="" textlink="">
      <xdr:nvSpPr>
        <xdr:cNvPr id="679" name="Text Box 7">
          <a:extLst>
            <a:ext uri="{FF2B5EF4-FFF2-40B4-BE49-F238E27FC236}">
              <a16:creationId xmlns:a16="http://schemas.microsoft.com/office/drawing/2014/main" id="{99317422-26CA-47C5-A60D-65F573C35E0A}"/>
            </a:ext>
          </a:extLst>
        </xdr:cNvPr>
        <xdr:cNvSpPr txBox="1">
          <a:spLocks noChangeArrowheads="1"/>
        </xdr:cNvSpPr>
      </xdr:nvSpPr>
      <xdr:spPr bwMode="auto">
        <a:xfrm>
          <a:off x="12506325" y="11601450"/>
          <a:ext cx="94615" cy="358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29</xdr:row>
      <xdr:rowOff>0</xdr:rowOff>
    </xdr:from>
    <xdr:to>
      <xdr:col>10</xdr:col>
      <xdr:colOff>94615</xdr:colOff>
      <xdr:row>30</xdr:row>
      <xdr:rowOff>1775</xdr:rowOff>
    </xdr:to>
    <xdr:sp macro="" textlink="">
      <xdr:nvSpPr>
        <xdr:cNvPr id="680" name="Text Box 8">
          <a:extLst>
            <a:ext uri="{FF2B5EF4-FFF2-40B4-BE49-F238E27FC236}">
              <a16:creationId xmlns:a16="http://schemas.microsoft.com/office/drawing/2014/main" id="{621E5BF8-D525-450F-9581-A7B9D097368D}"/>
            </a:ext>
          </a:extLst>
        </xdr:cNvPr>
        <xdr:cNvSpPr txBox="1">
          <a:spLocks noChangeArrowheads="1"/>
        </xdr:cNvSpPr>
      </xdr:nvSpPr>
      <xdr:spPr bwMode="auto">
        <a:xfrm>
          <a:off x="12506325" y="11601450"/>
          <a:ext cx="94615" cy="358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29</xdr:row>
      <xdr:rowOff>0</xdr:rowOff>
    </xdr:from>
    <xdr:to>
      <xdr:col>10</xdr:col>
      <xdr:colOff>94615</xdr:colOff>
      <xdr:row>29</xdr:row>
      <xdr:rowOff>152400</xdr:rowOff>
    </xdr:to>
    <xdr:sp macro="" textlink="">
      <xdr:nvSpPr>
        <xdr:cNvPr id="681" name="Text Box 7">
          <a:extLst>
            <a:ext uri="{FF2B5EF4-FFF2-40B4-BE49-F238E27FC236}">
              <a16:creationId xmlns:a16="http://schemas.microsoft.com/office/drawing/2014/main" id="{D4C93199-6D17-4AB0-B5CE-AD3A298A7EDD}"/>
            </a:ext>
          </a:extLst>
        </xdr:cNvPr>
        <xdr:cNvSpPr txBox="1">
          <a:spLocks noChangeArrowheads="1"/>
        </xdr:cNvSpPr>
      </xdr:nvSpPr>
      <xdr:spPr bwMode="auto">
        <a:xfrm>
          <a:off x="12506325" y="1160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29</xdr:row>
      <xdr:rowOff>0</xdr:rowOff>
    </xdr:from>
    <xdr:to>
      <xdr:col>10</xdr:col>
      <xdr:colOff>94615</xdr:colOff>
      <xdr:row>29</xdr:row>
      <xdr:rowOff>152400</xdr:rowOff>
    </xdr:to>
    <xdr:sp macro="" textlink="">
      <xdr:nvSpPr>
        <xdr:cNvPr id="682" name="Text Box 8">
          <a:extLst>
            <a:ext uri="{FF2B5EF4-FFF2-40B4-BE49-F238E27FC236}">
              <a16:creationId xmlns:a16="http://schemas.microsoft.com/office/drawing/2014/main" id="{2740BE58-CD9A-4DC2-90C4-29C05A3A800D}"/>
            </a:ext>
          </a:extLst>
        </xdr:cNvPr>
        <xdr:cNvSpPr txBox="1">
          <a:spLocks noChangeArrowheads="1"/>
        </xdr:cNvSpPr>
      </xdr:nvSpPr>
      <xdr:spPr bwMode="auto">
        <a:xfrm>
          <a:off x="12506325" y="11601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29</xdr:row>
      <xdr:rowOff>0</xdr:rowOff>
    </xdr:from>
    <xdr:to>
      <xdr:col>10</xdr:col>
      <xdr:colOff>94615</xdr:colOff>
      <xdr:row>29</xdr:row>
      <xdr:rowOff>249626</xdr:rowOff>
    </xdr:to>
    <xdr:sp macro="" textlink="">
      <xdr:nvSpPr>
        <xdr:cNvPr id="683" name="Text Box 7">
          <a:extLst>
            <a:ext uri="{FF2B5EF4-FFF2-40B4-BE49-F238E27FC236}">
              <a16:creationId xmlns:a16="http://schemas.microsoft.com/office/drawing/2014/main" id="{F2F95549-B65B-4D4E-AED8-C3B0F02B3F3E}"/>
            </a:ext>
          </a:extLst>
        </xdr:cNvPr>
        <xdr:cNvSpPr txBox="1">
          <a:spLocks noChangeArrowheads="1"/>
        </xdr:cNvSpPr>
      </xdr:nvSpPr>
      <xdr:spPr bwMode="auto">
        <a:xfrm>
          <a:off x="12506325" y="11601450"/>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29</xdr:row>
      <xdr:rowOff>0</xdr:rowOff>
    </xdr:from>
    <xdr:ext cx="94615" cy="258989"/>
    <xdr:sp macro="" textlink="">
      <xdr:nvSpPr>
        <xdr:cNvPr id="684" name="Text Box 7">
          <a:extLst>
            <a:ext uri="{FF2B5EF4-FFF2-40B4-BE49-F238E27FC236}">
              <a16:creationId xmlns:a16="http://schemas.microsoft.com/office/drawing/2014/main" id="{5A582F04-F846-4577-9DE8-CA28998A8B66}"/>
            </a:ext>
          </a:extLst>
        </xdr:cNvPr>
        <xdr:cNvSpPr txBox="1">
          <a:spLocks noChangeArrowheads="1"/>
        </xdr:cNvSpPr>
      </xdr:nvSpPr>
      <xdr:spPr bwMode="auto">
        <a:xfrm>
          <a:off x="12506325" y="116014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29</xdr:row>
      <xdr:rowOff>0</xdr:rowOff>
    </xdr:from>
    <xdr:ext cx="94615" cy="258989"/>
    <xdr:sp macro="" textlink="">
      <xdr:nvSpPr>
        <xdr:cNvPr id="685" name="Text Box 8">
          <a:extLst>
            <a:ext uri="{FF2B5EF4-FFF2-40B4-BE49-F238E27FC236}">
              <a16:creationId xmlns:a16="http://schemas.microsoft.com/office/drawing/2014/main" id="{B8D48832-51E7-4A60-9012-382EA8261D3E}"/>
            </a:ext>
          </a:extLst>
        </xdr:cNvPr>
        <xdr:cNvSpPr txBox="1">
          <a:spLocks noChangeArrowheads="1"/>
        </xdr:cNvSpPr>
      </xdr:nvSpPr>
      <xdr:spPr bwMode="auto">
        <a:xfrm>
          <a:off x="12506325" y="116014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29</xdr:row>
      <xdr:rowOff>0</xdr:rowOff>
    </xdr:from>
    <xdr:ext cx="94615" cy="392713"/>
    <xdr:sp macro="" textlink="">
      <xdr:nvSpPr>
        <xdr:cNvPr id="686" name="Text Box 7">
          <a:extLst>
            <a:ext uri="{FF2B5EF4-FFF2-40B4-BE49-F238E27FC236}">
              <a16:creationId xmlns:a16="http://schemas.microsoft.com/office/drawing/2014/main" id="{465D467C-EC20-4337-AD76-52A44C861756}"/>
            </a:ext>
          </a:extLst>
        </xdr:cNvPr>
        <xdr:cNvSpPr txBox="1">
          <a:spLocks noChangeArrowheads="1"/>
        </xdr:cNvSpPr>
      </xdr:nvSpPr>
      <xdr:spPr bwMode="auto">
        <a:xfrm>
          <a:off x="12506325" y="116014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29</xdr:row>
      <xdr:rowOff>0</xdr:rowOff>
    </xdr:from>
    <xdr:ext cx="94615" cy="392713"/>
    <xdr:sp macro="" textlink="">
      <xdr:nvSpPr>
        <xdr:cNvPr id="687" name="Text Box 8">
          <a:extLst>
            <a:ext uri="{FF2B5EF4-FFF2-40B4-BE49-F238E27FC236}">
              <a16:creationId xmlns:a16="http://schemas.microsoft.com/office/drawing/2014/main" id="{88292EEE-34CF-4660-80D9-C869E7A0DFAA}"/>
            </a:ext>
          </a:extLst>
        </xdr:cNvPr>
        <xdr:cNvSpPr txBox="1">
          <a:spLocks noChangeArrowheads="1"/>
        </xdr:cNvSpPr>
      </xdr:nvSpPr>
      <xdr:spPr bwMode="auto">
        <a:xfrm>
          <a:off x="12506325" y="116014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29</xdr:row>
      <xdr:rowOff>0</xdr:rowOff>
    </xdr:from>
    <xdr:ext cx="94615" cy="255341"/>
    <xdr:sp macro="" textlink="">
      <xdr:nvSpPr>
        <xdr:cNvPr id="688" name="Text Box 7">
          <a:extLst>
            <a:ext uri="{FF2B5EF4-FFF2-40B4-BE49-F238E27FC236}">
              <a16:creationId xmlns:a16="http://schemas.microsoft.com/office/drawing/2014/main" id="{A9685695-8E8A-46DA-9EE2-BD8F6DE0A8F2}"/>
            </a:ext>
          </a:extLst>
        </xdr:cNvPr>
        <xdr:cNvSpPr txBox="1">
          <a:spLocks noChangeArrowheads="1"/>
        </xdr:cNvSpPr>
      </xdr:nvSpPr>
      <xdr:spPr bwMode="auto">
        <a:xfrm>
          <a:off x="12506325" y="116014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359378"/>
    <xdr:sp macro="" textlink="">
      <xdr:nvSpPr>
        <xdr:cNvPr id="689" name="Text Box 7">
          <a:extLst>
            <a:ext uri="{FF2B5EF4-FFF2-40B4-BE49-F238E27FC236}">
              <a16:creationId xmlns:a16="http://schemas.microsoft.com/office/drawing/2014/main" id="{FF4C89B5-4A17-41D7-B3F9-A6B69E391C2D}"/>
            </a:ext>
          </a:extLst>
        </xdr:cNvPr>
        <xdr:cNvSpPr txBox="1">
          <a:spLocks noChangeArrowheads="1"/>
        </xdr:cNvSpPr>
      </xdr:nvSpPr>
      <xdr:spPr bwMode="auto">
        <a:xfrm>
          <a:off x="12506325" y="1191577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359378"/>
    <xdr:sp macro="" textlink="">
      <xdr:nvSpPr>
        <xdr:cNvPr id="690" name="Text Box 8">
          <a:extLst>
            <a:ext uri="{FF2B5EF4-FFF2-40B4-BE49-F238E27FC236}">
              <a16:creationId xmlns:a16="http://schemas.microsoft.com/office/drawing/2014/main" id="{D38B3E93-299E-4C99-98EA-1F4F49E3A147}"/>
            </a:ext>
          </a:extLst>
        </xdr:cNvPr>
        <xdr:cNvSpPr txBox="1">
          <a:spLocks noChangeArrowheads="1"/>
        </xdr:cNvSpPr>
      </xdr:nvSpPr>
      <xdr:spPr bwMode="auto">
        <a:xfrm>
          <a:off x="12506325" y="1191577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392713"/>
    <xdr:sp macro="" textlink="">
      <xdr:nvSpPr>
        <xdr:cNvPr id="691" name="Text Box 7">
          <a:extLst>
            <a:ext uri="{FF2B5EF4-FFF2-40B4-BE49-F238E27FC236}">
              <a16:creationId xmlns:a16="http://schemas.microsoft.com/office/drawing/2014/main" id="{A69FB306-51A2-49AD-9531-E636D67BE579}"/>
            </a:ext>
          </a:extLst>
        </xdr:cNvPr>
        <xdr:cNvSpPr txBox="1">
          <a:spLocks noChangeArrowheads="1"/>
        </xdr:cNvSpPr>
      </xdr:nvSpPr>
      <xdr:spPr bwMode="auto">
        <a:xfrm>
          <a:off x="12506325" y="119157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392713"/>
    <xdr:sp macro="" textlink="">
      <xdr:nvSpPr>
        <xdr:cNvPr id="692" name="Text Box 8">
          <a:extLst>
            <a:ext uri="{FF2B5EF4-FFF2-40B4-BE49-F238E27FC236}">
              <a16:creationId xmlns:a16="http://schemas.microsoft.com/office/drawing/2014/main" id="{2B04F967-5456-4B86-8FB6-F9BAB5B8151D}"/>
            </a:ext>
          </a:extLst>
        </xdr:cNvPr>
        <xdr:cNvSpPr txBox="1">
          <a:spLocks noChangeArrowheads="1"/>
        </xdr:cNvSpPr>
      </xdr:nvSpPr>
      <xdr:spPr bwMode="auto">
        <a:xfrm>
          <a:off x="12506325" y="119157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31</xdr:row>
      <xdr:rowOff>0</xdr:rowOff>
    </xdr:from>
    <xdr:ext cx="94615" cy="359378"/>
    <xdr:sp macro="" textlink="">
      <xdr:nvSpPr>
        <xdr:cNvPr id="693" name="Text Box 7">
          <a:extLst>
            <a:ext uri="{FF2B5EF4-FFF2-40B4-BE49-F238E27FC236}">
              <a16:creationId xmlns:a16="http://schemas.microsoft.com/office/drawing/2014/main" id="{BA214B3F-3AA7-48DD-9216-6851D82F1330}"/>
            </a:ext>
          </a:extLst>
        </xdr:cNvPr>
        <xdr:cNvSpPr txBox="1">
          <a:spLocks noChangeArrowheads="1"/>
        </xdr:cNvSpPr>
      </xdr:nvSpPr>
      <xdr:spPr bwMode="auto">
        <a:xfrm>
          <a:off x="12506325" y="1225867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31</xdr:row>
      <xdr:rowOff>0</xdr:rowOff>
    </xdr:from>
    <xdr:ext cx="94615" cy="359378"/>
    <xdr:sp macro="" textlink="">
      <xdr:nvSpPr>
        <xdr:cNvPr id="694" name="Text Box 8">
          <a:extLst>
            <a:ext uri="{FF2B5EF4-FFF2-40B4-BE49-F238E27FC236}">
              <a16:creationId xmlns:a16="http://schemas.microsoft.com/office/drawing/2014/main" id="{E2379ADC-D3F6-419D-A63D-2449A9522C4A}"/>
            </a:ext>
          </a:extLst>
        </xdr:cNvPr>
        <xdr:cNvSpPr txBox="1">
          <a:spLocks noChangeArrowheads="1"/>
        </xdr:cNvSpPr>
      </xdr:nvSpPr>
      <xdr:spPr bwMode="auto">
        <a:xfrm>
          <a:off x="12506325" y="12258675"/>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31</xdr:row>
      <xdr:rowOff>0</xdr:rowOff>
    </xdr:from>
    <xdr:ext cx="94615" cy="392713"/>
    <xdr:sp macro="" textlink="">
      <xdr:nvSpPr>
        <xdr:cNvPr id="695" name="Text Box 7">
          <a:extLst>
            <a:ext uri="{FF2B5EF4-FFF2-40B4-BE49-F238E27FC236}">
              <a16:creationId xmlns:a16="http://schemas.microsoft.com/office/drawing/2014/main" id="{4D853D68-7A5B-4831-9E2E-C9C5A37A8D5A}"/>
            </a:ext>
          </a:extLst>
        </xdr:cNvPr>
        <xdr:cNvSpPr txBox="1">
          <a:spLocks noChangeArrowheads="1"/>
        </xdr:cNvSpPr>
      </xdr:nvSpPr>
      <xdr:spPr bwMode="auto">
        <a:xfrm>
          <a:off x="12506325" y="122586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31</xdr:row>
      <xdr:rowOff>0</xdr:rowOff>
    </xdr:from>
    <xdr:ext cx="94615" cy="392713"/>
    <xdr:sp macro="" textlink="">
      <xdr:nvSpPr>
        <xdr:cNvPr id="696" name="Text Box 8">
          <a:extLst>
            <a:ext uri="{FF2B5EF4-FFF2-40B4-BE49-F238E27FC236}">
              <a16:creationId xmlns:a16="http://schemas.microsoft.com/office/drawing/2014/main" id="{1D1D39E3-F5D6-459E-9F71-6409499AB07F}"/>
            </a:ext>
          </a:extLst>
        </xdr:cNvPr>
        <xdr:cNvSpPr txBox="1">
          <a:spLocks noChangeArrowheads="1"/>
        </xdr:cNvSpPr>
      </xdr:nvSpPr>
      <xdr:spPr bwMode="auto">
        <a:xfrm>
          <a:off x="12506325" y="122586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697" name="Text Box 7">
          <a:extLst>
            <a:ext uri="{FF2B5EF4-FFF2-40B4-BE49-F238E27FC236}">
              <a16:creationId xmlns:a16="http://schemas.microsoft.com/office/drawing/2014/main" id="{72756910-A914-4B1C-A277-4AA666C76A2D}"/>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698" name="Text Box 8">
          <a:extLst>
            <a:ext uri="{FF2B5EF4-FFF2-40B4-BE49-F238E27FC236}">
              <a16:creationId xmlns:a16="http://schemas.microsoft.com/office/drawing/2014/main" id="{D5714C68-465D-460D-8EE3-182BB53B28A5}"/>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41</xdr:row>
      <xdr:rowOff>9525</xdr:rowOff>
    </xdr:from>
    <xdr:ext cx="84455" cy="319394"/>
    <xdr:sp macro="" textlink="">
      <xdr:nvSpPr>
        <xdr:cNvPr id="699" name="Text Box 7">
          <a:extLst>
            <a:ext uri="{FF2B5EF4-FFF2-40B4-BE49-F238E27FC236}">
              <a16:creationId xmlns:a16="http://schemas.microsoft.com/office/drawing/2014/main" id="{68C98611-7DF0-4752-9655-CB336471A834}"/>
            </a:ext>
          </a:extLst>
        </xdr:cNvPr>
        <xdr:cNvSpPr txBox="1">
          <a:spLocks noChangeArrowheads="1"/>
        </xdr:cNvSpPr>
      </xdr:nvSpPr>
      <xdr:spPr bwMode="auto">
        <a:xfrm>
          <a:off x="13221260" y="17894113"/>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41</xdr:row>
      <xdr:rowOff>9525</xdr:rowOff>
    </xdr:from>
    <xdr:ext cx="84455" cy="319394"/>
    <xdr:sp macro="" textlink="">
      <xdr:nvSpPr>
        <xdr:cNvPr id="700" name="Text Box 8">
          <a:extLst>
            <a:ext uri="{FF2B5EF4-FFF2-40B4-BE49-F238E27FC236}">
              <a16:creationId xmlns:a16="http://schemas.microsoft.com/office/drawing/2014/main" id="{5E62684A-2FE4-42B0-96E4-7AA74019730F}"/>
            </a:ext>
          </a:extLst>
        </xdr:cNvPr>
        <xdr:cNvSpPr txBox="1">
          <a:spLocks noChangeArrowheads="1"/>
        </xdr:cNvSpPr>
      </xdr:nvSpPr>
      <xdr:spPr bwMode="auto">
        <a:xfrm>
          <a:off x="13221260" y="17894113"/>
          <a:ext cx="84455" cy="31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41</xdr:row>
      <xdr:rowOff>0</xdr:rowOff>
    </xdr:from>
    <xdr:ext cx="91440" cy="323521"/>
    <xdr:sp macro="" textlink="">
      <xdr:nvSpPr>
        <xdr:cNvPr id="701" name="Text Box 7">
          <a:extLst>
            <a:ext uri="{FF2B5EF4-FFF2-40B4-BE49-F238E27FC236}">
              <a16:creationId xmlns:a16="http://schemas.microsoft.com/office/drawing/2014/main" id="{D96ABDB7-FDE6-47AD-A263-CDE610CFD6BF}"/>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02" name="Text Box 8">
          <a:extLst>
            <a:ext uri="{FF2B5EF4-FFF2-40B4-BE49-F238E27FC236}">
              <a16:creationId xmlns:a16="http://schemas.microsoft.com/office/drawing/2014/main" id="{7763337E-0F71-491C-BDAF-8B001A6DCECD}"/>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03" name="Text Box 7">
          <a:extLst>
            <a:ext uri="{FF2B5EF4-FFF2-40B4-BE49-F238E27FC236}">
              <a16:creationId xmlns:a16="http://schemas.microsoft.com/office/drawing/2014/main" id="{4824D04E-9206-4229-A3CF-EACAD097E5DA}"/>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04" name="Text Box 8">
          <a:extLst>
            <a:ext uri="{FF2B5EF4-FFF2-40B4-BE49-F238E27FC236}">
              <a16:creationId xmlns:a16="http://schemas.microsoft.com/office/drawing/2014/main" id="{8EF91E46-5B58-4169-9AB8-F9B1BBCD918E}"/>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05" name="Text Box 7">
          <a:extLst>
            <a:ext uri="{FF2B5EF4-FFF2-40B4-BE49-F238E27FC236}">
              <a16:creationId xmlns:a16="http://schemas.microsoft.com/office/drawing/2014/main" id="{C7CB595C-1643-4370-9BD3-06866FF62B7E}"/>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06" name="Text Box 8">
          <a:extLst>
            <a:ext uri="{FF2B5EF4-FFF2-40B4-BE49-F238E27FC236}">
              <a16:creationId xmlns:a16="http://schemas.microsoft.com/office/drawing/2014/main" id="{12345368-31D6-413F-A7EF-7DBE7C098A44}"/>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07" name="Text Box 7">
          <a:extLst>
            <a:ext uri="{FF2B5EF4-FFF2-40B4-BE49-F238E27FC236}">
              <a16:creationId xmlns:a16="http://schemas.microsoft.com/office/drawing/2014/main" id="{77987A91-EF59-4677-82AD-DAF7B89E0FE9}"/>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08" name="Text Box 8">
          <a:extLst>
            <a:ext uri="{FF2B5EF4-FFF2-40B4-BE49-F238E27FC236}">
              <a16:creationId xmlns:a16="http://schemas.microsoft.com/office/drawing/2014/main" id="{ED7AB623-017C-43BF-B570-4462935A21F8}"/>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09" name="Text Box 7">
          <a:extLst>
            <a:ext uri="{FF2B5EF4-FFF2-40B4-BE49-F238E27FC236}">
              <a16:creationId xmlns:a16="http://schemas.microsoft.com/office/drawing/2014/main" id="{E83895DE-91DA-4BDC-ADD5-6FD23BC00F87}"/>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10" name="Text Box 8">
          <a:extLst>
            <a:ext uri="{FF2B5EF4-FFF2-40B4-BE49-F238E27FC236}">
              <a16:creationId xmlns:a16="http://schemas.microsoft.com/office/drawing/2014/main" id="{07E7D8C6-C505-4B83-921C-22BE4D8CB9F6}"/>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111125" cy="368434"/>
    <xdr:sp macro="" textlink="">
      <xdr:nvSpPr>
        <xdr:cNvPr id="711" name="Text Box 7">
          <a:extLst>
            <a:ext uri="{FF2B5EF4-FFF2-40B4-BE49-F238E27FC236}">
              <a16:creationId xmlns:a16="http://schemas.microsoft.com/office/drawing/2014/main" id="{F9F08801-5088-4266-93DC-9A966B8B5EAB}"/>
            </a:ext>
          </a:extLst>
        </xdr:cNvPr>
        <xdr:cNvSpPr txBox="1">
          <a:spLocks noChangeArrowheads="1"/>
        </xdr:cNvSpPr>
      </xdr:nvSpPr>
      <xdr:spPr bwMode="auto">
        <a:xfrm>
          <a:off x="12449735" y="1788458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111125" cy="368434"/>
    <xdr:sp macro="" textlink="">
      <xdr:nvSpPr>
        <xdr:cNvPr id="712" name="Text Box 8">
          <a:extLst>
            <a:ext uri="{FF2B5EF4-FFF2-40B4-BE49-F238E27FC236}">
              <a16:creationId xmlns:a16="http://schemas.microsoft.com/office/drawing/2014/main" id="{80C538BC-3670-401B-8605-8336C270D59F}"/>
            </a:ext>
          </a:extLst>
        </xdr:cNvPr>
        <xdr:cNvSpPr txBox="1">
          <a:spLocks noChangeArrowheads="1"/>
        </xdr:cNvSpPr>
      </xdr:nvSpPr>
      <xdr:spPr bwMode="auto">
        <a:xfrm>
          <a:off x="12449735" y="1788458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13" name="Text Box 7">
          <a:extLst>
            <a:ext uri="{FF2B5EF4-FFF2-40B4-BE49-F238E27FC236}">
              <a16:creationId xmlns:a16="http://schemas.microsoft.com/office/drawing/2014/main" id="{2C06FF06-CCE2-4362-A620-AEC6A4449FD1}"/>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14" name="Text Box 8">
          <a:extLst>
            <a:ext uri="{FF2B5EF4-FFF2-40B4-BE49-F238E27FC236}">
              <a16:creationId xmlns:a16="http://schemas.microsoft.com/office/drawing/2014/main" id="{77D7B97D-A68E-4A19-B879-EDEC6202267F}"/>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15" name="Text Box 7">
          <a:extLst>
            <a:ext uri="{FF2B5EF4-FFF2-40B4-BE49-F238E27FC236}">
              <a16:creationId xmlns:a16="http://schemas.microsoft.com/office/drawing/2014/main" id="{6BA93B3A-BE15-4948-BB6A-3BB5FB2B73ED}"/>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16" name="Text Box 8">
          <a:extLst>
            <a:ext uri="{FF2B5EF4-FFF2-40B4-BE49-F238E27FC236}">
              <a16:creationId xmlns:a16="http://schemas.microsoft.com/office/drawing/2014/main" id="{56938D60-B7F7-4679-A0EB-574D70EFC0EB}"/>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17" name="Text Box 7">
          <a:extLst>
            <a:ext uri="{FF2B5EF4-FFF2-40B4-BE49-F238E27FC236}">
              <a16:creationId xmlns:a16="http://schemas.microsoft.com/office/drawing/2014/main" id="{564AA6A7-DDF5-4802-AE4F-7ADB242371CD}"/>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18" name="Text Box 8">
          <a:extLst>
            <a:ext uri="{FF2B5EF4-FFF2-40B4-BE49-F238E27FC236}">
              <a16:creationId xmlns:a16="http://schemas.microsoft.com/office/drawing/2014/main" id="{EB095348-A2F2-4FEC-B0DC-CC60A661AA93}"/>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19" name="Text Box 7">
          <a:extLst>
            <a:ext uri="{FF2B5EF4-FFF2-40B4-BE49-F238E27FC236}">
              <a16:creationId xmlns:a16="http://schemas.microsoft.com/office/drawing/2014/main" id="{ED9713C3-BEA7-4C34-8843-C3ED66AE6DE1}"/>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20" name="Text Box 8">
          <a:extLst>
            <a:ext uri="{FF2B5EF4-FFF2-40B4-BE49-F238E27FC236}">
              <a16:creationId xmlns:a16="http://schemas.microsoft.com/office/drawing/2014/main" id="{8E729523-B589-4C19-8EF8-81C301195962}"/>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21" name="Text Box 7">
          <a:extLst>
            <a:ext uri="{FF2B5EF4-FFF2-40B4-BE49-F238E27FC236}">
              <a16:creationId xmlns:a16="http://schemas.microsoft.com/office/drawing/2014/main" id="{CCD6A35F-3633-4D07-8EB1-A46A6109B288}"/>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22" name="Text Box 8">
          <a:extLst>
            <a:ext uri="{FF2B5EF4-FFF2-40B4-BE49-F238E27FC236}">
              <a16:creationId xmlns:a16="http://schemas.microsoft.com/office/drawing/2014/main" id="{37B1BE00-B516-442C-BF8E-A683D07EC2CB}"/>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41</xdr:row>
      <xdr:rowOff>0</xdr:rowOff>
    </xdr:from>
    <xdr:ext cx="84455" cy="465913"/>
    <xdr:sp macro="" textlink="">
      <xdr:nvSpPr>
        <xdr:cNvPr id="723" name="Text Box 7">
          <a:extLst>
            <a:ext uri="{FF2B5EF4-FFF2-40B4-BE49-F238E27FC236}">
              <a16:creationId xmlns:a16="http://schemas.microsoft.com/office/drawing/2014/main" id="{EE178191-9CC8-43CA-BAE7-2F552C62BB31}"/>
            </a:ext>
          </a:extLst>
        </xdr:cNvPr>
        <xdr:cNvSpPr txBox="1">
          <a:spLocks noChangeArrowheads="1"/>
        </xdr:cNvSpPr>
      </xdr:nvSpPr>
      <xdr:spPr bwMode="auto">
        <a:xfrm>
          <a:off x="13221260" y="1788458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41</xdr:row>
      <xdr:rowOff>0</xdr:rowOff>
    </xdr:from>
    <xdr:ext cx="84455" cy="465913"/>
    <xdr:sp macro="" textlink="">
      <xdr:nvSpPr>
        <xdr:cNvPr id="724" name="Text Box 8">
          <a:extLst>
            <a:ext uri="{FF2B5EF4-FFF2-40B4-BE49-F238E27FC236}">
              <a16:creationId xmlns:a16="http://schemas.microsoft.com/office/drawing/2014/main" id="{405FEA42-A8B0-465C-B444-7BF70B364E18}"/>
            </a:ext>
          </a:extLst>
        </xdr:cNvPr>
        <xdr:cNvSpPr txBox="1">
          <a:spLocks noChangeArrowheads="1"/>
        </xdr:cNvSpPr>
      </xdr:nvSpPr>
      <xdr:spPr bwMode="auto">
        <a:xfrm>
          <a:off x="13221260" y="1788458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41</xdr:row>
      <xdr:rowOff>0</xdr:rowOff>
    </xdr:from>
    <xdr:ext cx="84455" cy="538280"/>
    <xdr:sp macro="" textlink="">
      <xdr:nvSpPr>
        <xdr:cNvPr id="725" name="Text Box 7">
          <a:extLst>
            <a:ext uri="{FF2B5EF4-FFF2-40B4-BE49-F238E27FC236}">
              <a16:creationId xmlns:a16="http://schemas.microsoft.com/office/drawing/2014/main" id="{E8221261-0D85-46F1-8F3C-A48452DF41E6}"/>
            </a:ext>
          </a:extLst>
        </xdr:cNvPr>
        <xdr:cNvSpPr txBox="1">
          <a:spLocks noChangeArrowheads="1"/>
        </xdr:cNvSpPr>
      </xdr:nvSpPr>
      <xdr:spPr bwMode="auto">
        <a:xfrm>
          <a:off x="13221260" y="1788458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41</xdr:row>
      <xdr:rowOff>0</xdr:rowOff>
    </xdr:from>
    <xdr:ext cx="84455" cy="538280"/>
    <xdr:sp macro="" textlink="">
      <xdr:nvSpPr>
        <xdr:cNvPr id="726" name="Text Box 8">
          <a:extLst>
            <a:ext uri="{FF2B5EF4-FFF2-40B4-BE49-F238E27FC236}">
              <a16:creationId xmlns:a16="http://schemas.microsoft.com/office/drawing/2014/main" id="{786055C8-C2DB-432E-A63B-97DB665A5E37}"/>
            </a:ext>
          </a:extLst>
        </xdr:cNvPr>
        <xdr:cNvSpPr txBox="1">
          <a:spLocks noChangeArrowheads="1"/>
        </xdr:cNvSpPr>
      </xdr:nvSpPr>
      <xdr:spPr bwMode="auto">
        <a:xfrm>
          <a:off x="13221260" y="1788458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41</xdr:row>
      <xdr:rowOff>0</xdr:rowOff>
    </xdr:from>
    <xdr:ext cx="91440" cy="323521"/>
    <xdr:sp macro="" textlink="">
      <xdr:nvSpPr>
        <xdr:cNvPr id="727" name="Text Box 7">
          <a:extLst>
            <a:ext uri="{FF2B5EF4-FFF2-40B4-BE49-F238E27FC236}">
              <a16:creationId xmlns:a16="http://schemas.microsoft.com/office/drawing/2014/main" id="{0BFF471E-503E-4CE9-80A4-FBB58E110520}"/>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28" name="Text Box 8">
          <a:extLst>
            <a:ext uri="{FF2B5EF4-FFF2-40B4-BE49-F238E27FC236}">
              <a16:creationId xmlns:a16="http://schemas.microsoft.com/office/drawing/2014/main" id="{B3907ADC-6C6C-4E16-ACBC-FFE92129DED7}"/>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29" name="Text Box 7">
          <a:extLst>
            <a:ext uri="{FF2B5EF4-FFF2-40B4-BE49-F238E27FC236}">
              <a16:creationId xmlns:a16="http://schemas.microsoft.com/office/drawing/2014/main" id="{2FD7FFEE-254F-46EA-BA52-EB347FE33B98}"/>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30" name="Text Box 8">
          <a:extLst>
            <a:ext uri="{FF2B5EF4-FFF2-40B4-BE49-F238E27FC236}">
              <a16:creationId xmlns:a16="http://schemas.microsoft.com/office/drawing/2014/main" id="{13525B42-1733-492A-A18D-D4157F6BA765}"/>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31" name="Text Box 7">
          <a:extLst>
            <a:ext uri="{FF2B5EF4-FFF2-40B4-BE49-F238E27FC236}">
              <a16:creationId xmlns:a16="http://schemas.microsoft.com/office/drawing/2014/main" id="{339B53E8-5104-44B1-BE51-EF3D016D90BF}"/>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32" name="Text Box 8">
          <a:extLst>
            <a:ext uri="{FF2B5EF4-FFF2-40B4-BE49-F238E27FC236}">
              <a16:creationId xmlns:a16="http://schemas.microsoft.com/office/drawing/2014/main" id="{C1A7580C-9717-4AE8-996E-4A31467187DB}"/>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33" name="Text Box 7">
          <a:extLst>
            <a:ext uri="{FF2B5EF4-FFF2-40B4-BE49-F238E27FC236}">
              <a16:creationId xmlns:a16="http://schemas.microsoft.com/office/drawing/2014/main" id="{B31B21E2-4BB1-4F2D-9E18-4429C9AA4524}"/>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34" name="Text Box 7">
          <a:extLst>
            <a:ext uri="{FF2B5EF4-FFF2-40B4-BE49-F238E27FC236}">
              <a16:creationId xmlns:a16="http://schemas.microsoft.com/office/drawing/2014/main" id="{5952ED4A-658A-49BF-998E-58C6B8A8A221}"/>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35" name="Text Box 8">
          <a:extLst>
            <a:ext uri="{FF2B5EF4-FFF2-40B4-BE49-F238E27FC236}">
              <a16:creationId xmlns:a16="http://schemas.microsoft.com/office/drawing/2014/main" id="{6F622B63-F41E-4235-A4D9-89AF39189C80}"/>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36" name="Text Box 7">
          <a:extLst>
            <a:ext uri="{FF2B5EF4-FFF2-40B4-BE49-F238E27FC236}">
              <a16:creationId xmlns:a16="http://schemas.microsoft.com/office/drawing/2014/main" id="{E583EFD6-292E-428D-8D07-04C692487A55}"/>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37" name="Text Box 8">
          <a:extLst>
            <a:ext uri="{FF2B5EF4-FFF2-40B4-BE49-F238E27FC236}">
              <a16:creationId xmlns:a16="http://schemas.microsoft.com/office/drawing/2014/main" id="{D764A48B-B937-4212-87E1-747AF523EB60}"/>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111125" cy="368434"/>
    <xdr:sp macro="" textlink="">
      <xdr:nvSpPr>
        <xdr:cNvPr id="738" name="Text Box 7">
          <a:extLst>
            <a:ext uri="{FF2B5EF4-FFF2-40B4-BE49-F238E27FC236}">
              <a16:creationId xmlns:a16="http://schemas.microsoft.com/office/drawing/2014/main" id="{DECF2336-2615-4728-BB98-5CBD377780A2}"/>
            </a:ext>
          </a:extLst>
        </xdr:cNvPr>
        <xdr:cNvSpPr txBox="1">
          <a:spLocks noChangeArrowheads="1"/>
        </xdr:cNvSpPr>
      </xdr:nvSpPr>
      <xdr:spPr bwMode="auto">
        <a:xfrm>
          <a:off x="12449735" y="1788458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111125" cy="368434"/>
    <xdr:sp macro="" textlink="">
      <xdr:nvSpPr>
        <xdr:cNvPr id="739" name="Text Box 8">
          <a:extLst>
            <a:ext uri="{FF2B5EF4-FFF2-40B4-BE49-F238E27FC236}">
              <a16:creationId xmlns:a16="http://schemas.microsoft.com/office/drawing/2014/main" id="{DA9B547E-6506-4C5E-B2F1-6F7C06522618}"/>
            </a:ext>
          </a:extLst>
        </xdr:cNvPr>
        <xdr:cNvSpPr txBox="1">
          <a:spLocks noChangeArrowheads="1"/>
        </xdr:cNvSpPr>
      </xdr:nvSpPr>
      <xdr:spPr bwMode="auto">
        <a:xfrm>
          <a:off x="12449735" y="17884588"/>
          <a:ext cx="111125" cy="368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40" name="Text Box 7">
          <a:extLst>
            <a:ext uri="{FF2B5EF4-FFF2-40B4-BE49-F238E27FC236}">
              <a16:creationId xmlns:a16="http://schemas.microsoft.com/office/drawing/2014/main" id="{07DB4FC6-C0D5-459E-B1EC-D7F59C526712}"/>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41" name="Text Box 8">
          <a:extLst>
            <a:ext uri="{FF2B5EF4-FFF2-40B4-BE49-F238E27FC236}">
              <a16:creationId xmlns:a16="http://schemas.microsoft.com/office/drawing/2014/main" id="{880E78A0-9311-4F9A-81E2-DD098F48A390}"/>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42" name="Text Box 7">
          <a:extLst>
            <a:ext uri="{FF2B5EF4-FFF2-40B4-BE49-F238E27FC236}">
              <a16:creationId xmlns:a16="http://schemas.microsoft.com/office/drawing/2014/main" id="{A5EBA3C1-B6F2-4C3C-A5F5-43A7EFD995EA}"/>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43" name="Text Box 8">
          <a:extLst>
            <a:ext uri="{FF2B5EF4-FFF2-40B4-BE49-F238E27FC236}">
              <a16:creationId xmlns:a16="http://schemas.microsoft.com/office/drawing/2014/main" id="{C94F10B6-6CD0-4FB1-BE7E-B982998ABD74}"/>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44" name="Text Box 7">
          <a:extLst>
            <a:ext uri="{FF2B5EF4-FFF2-40B4-BE49-F238E27FC236}">
              <a16:creationId xmlns:a16="http://schemas.microsoft.com/office/drawing/2014/main" id="{249E3C06-194F-4FF4-9D41-773CB795BBA4}"/>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45" name="Text Box 8">
          <a:extLst>
            <a:ext uri="{FF2B5EF4-FFF2-40B4-BE49-F238E27FC236}">
              <a16:creationId xmlns:a16="http://schemas.microsoft.com/office/drawing/2014/main" id="{31017BEC-190F-4C33-B748-6C2C2788E5FE}"/>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46" name="Text Box 7">
          <a:extLst>
            <a:ext uri="{FF2B5EF4-FFF2-40B4-BE49-F238E27FC236}">
              <a16:creationId xmlns:a16="http://schemas.microsoft.com/office/drawing/2014/main" id="{AF2B3ADE-75DF-4633-BB1C-3049E75EA2B8}"/>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47" name="Text Box 8">
          <a:extLst>
            <a:ext uri="{FF2B5EF4-FFF2-40B4-BE49-F238E27FC236}">
              <a16:creationId xmlns:a16="http://schemas.microsoft.com/office/drawing/2014/main" id="{2688EF1B-085E-4C7C-B41F-D8756472895F}"/>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48" name="Text Box 7">
          <a:extLst>
            <a:ext uri="{FF2B5EF4-FFF2-40B4-BE49-F238E27FC236}">
              <a16:creationId xmlns:a16="http://schemas.microsoft.com/office/drawing/2014/main" id="{FB868F20-1902-4275-8B08-493815A76FA6}"/>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49" name="Text Box 8">
          <a:extLst>
            <a:ext uri="{FF2B5EF4-FFF2-40B4-BE49-F238E27FC236}">
              <a16:creationId xmlns:a16="http://schemas.microsoft.com/office/drawing/2014/main" id="{6396854A-E47F-4084-AA5B-134CEC4870C7}"/>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41</xdr:row>
      <xdr:rowOff>0</xdr:rowOff>
    </xdr:from>
    <xdr:ext cx="84455" cy="465913"/>
    <xdr:sp macro="" textlink="">
      <xdr:nvSpPr>
        <xdr:cNvPr id="750" name="Text Box 7">
          <a:extLst>
            <a:ext uri="{FF2B5EF4-FFF2-40B4-BE49-F238E27FC236}">
              <a16:creationId xmlns:a16="http://schemas.microsoft.com/office/drawing/2014/main" id="{0C679BC9-4615-4284-8C2F-C8B0F4F970E5}"/>
            </a:ext>
          </a:extLst>
        </xdr:cNvPr>
        <xdr:cNvSpPr txBox="1">
          <a:spLocks noChangeArrowheads="1"/>
        </xdr:cNvSpPr>
      </xdr:nvSpPr>
      <xdr:spPr bwMode="auto">
        <a:xfrm>
          <a:off x="13221260" y="1788458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41</xdr:row>
      <xdr:rowOff>0</xdr:rowOff>
    </xdr:from>
    <xdr:ext cx="84455" cy="465913"/>
    <xdr:sp macro="" textlink="">
      <xdr:nvSpPr>
        <xdr:cNvPr id="751" name="Text Box 8">
          <a:extLst>
            <a:ext uri="{FF2B5EF4-FFF2-40B4-BE49-F238E27FC236}">
              <a16:creationId xmlns:a16="http://schemas.microsoft.com/office/drawing/2014/main" id="{A83CB1AB-F416-4203-B09F-A016242134F6}"/>
            </a:ext>
          </a:extLst>
        </xdr:cNvPr>
        <xdr:cNvSpPr txBox="1">
          <a:spLocks noChangeArrowheads="1"/>
        </xdr:cNvSpPr>
      </xdr:nvSpPr>
      <xdr:spPr bwMode="auto">
        <a:xfrm>
          <a:off x="13221260" y="17884588"/>
          <a:ext cx="84455" cy="465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41</xdr:row>
      <xdr:rowOff>0</xdr:rowOff>
    </xdr:from>
    <xdr:ext cx="84455" cy="538280"/>
    <xdr:sp macro="" textlink="">
      <xdr:nvSpPr>
        <xdr:cNvPr id="752" name="Text Box 7">
          <a:extLst>
            <a:ext uri="{FF2B5EF4-FFF2-40B4-BE49-F238E27FC236}">
              <a16:creationId xmlns:a16="http://schemas.microsoft.com/office/drawing/2014/main" id="{BEDA059C-3F99-4BA3-AB4A-30A69FE9C299}"/>
            </a:ext>
          </a:extLst>
        </xdr:cNvPr>
        <xdr:cNvSpPr txBox="1">
          <a:spLocks noChangeArrowheads="1"/>
        </xdr:cNvSpPr>
      </xdr:nvSpPr>
      <xdr:spPr bwMode="auto">
        <a:xfrm>
          <a:off x="13221260" y="17884588"/>
          <a:ext cx="84455" cy="53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41</xdr:row>
      <xdr:rowOff>0</xdr:rowOff>
    </xdr:from>
    <xdr:ext cx="91440" cy="323521"/>
    <xdr:sp macro="" textlink="">
      <xdr:nvSpPr>
        <xdr:cNvPr id="753" name="Text Box 7">
          <a:extLst>
            <a:ext uri="{FF2B5EF4-FFF2-40B4-BE49-F238E27FC236}">
              <a16:creationId xmlns:a16="http://schemas.microsoft.com/office/drawing/2014/main" id="{AFB51DA1-470B-4FB7-B20A-C570C8984415}"/>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54" name="Text Box 8">
          <a:extLst>
            <a:ext uri="{FF2B5EF4-FFF2-40B4-BE49-F238E27FC236}">
              <a16:creationId xmlns:a16="http://schemas.microsoft.com/office/drawing/2014/main" id="{2925A34F-785A-4261-8397-9861BADFC0AB}"/>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55" name="Text Box 7">
          <a:extLst>
            <a:ext uri="{FF2B5EF4-FFF2-40B4-BE49-F238E27FC236}">
              <a16:creationId xmlns:a16="http://schemas.microsoft.com/office/drawing/2014/main" id="{825C26E6-ABA0-41C6-9C3B-61B83ABBFFCD}"/>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56" name="Text Box 8">
          <a:extLst>
            <a:ext uri="{FF2B5EF4-FFF2-40B4-BE49-F238E27FC236}">
              <a16:creationId xmlns:a16="http://schemas.microsoft.com/office/drawing/2014/main" id="{966B8DFE-6447-4ACC-B021-2E67F3166746}"/>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57" name="Text Box 7">
          <a:extLst>
            <a:ext uri="{FF2B5EF4-FFF2-40B4-BE49-F238E27FC236}">
              <a16:creationId xmlns:a16="http://schemas.microsoft.com/office/drawing/2014/main" id="{B298C0D9-7D13-4D77-8697-295CE28548F3}"/>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758" name="Text Box 8">
          <a:extLst>
            <a:ext uri="{FF2B5EF4-FFF2-40B4-BE49-F238E27FC236}">
              <a16:creationId xmlns:a16="http://schemas.microsoft.com/office/drawing/2014/main" id="{147D3C78-58ED-46F9-BC28-1BCE52509A27}"/>
            </a:ext>
          </a:extLst>
        </xdr:cNvPr>
        <xdr:cNvSpPr txBox="1">
          <a:spLocks noChangeArrowheads="1"/>
        </xdr:cNvSpPr>
      </xdr:nvSpPr>
      <xdr:spPr bwMode="auto">
        <a:xfrm>
          <a:off x="12449735" y="1788458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759" name="Text Box 7">
          <a:extLst>
            <a:ext uri="{FF2B5EF4-FFF2-40B4-BE49-F238E27FC236}">
              <a16:creationId xmlns:a16="http://schemas.microsoft.com/office/drawing/2014/main" id="{9879A212-DD84-4F5D-92AB-41B7DAF266DA}"/>
            </a:ext>
          </a:extLst>
        </xdr:cNvPr>
        <xdr:cNvSpPr txBox="1">
          <a:spLocks noChangeArrowheads="1"/>
        </xdr:cNvSpPr>
      </xdr:nvSpPr>
      <xdr:spPr bwMode="auto">
        <a:xfrm>
          <a:off x="12449735" y="17884588"/>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row r="2">
          <cell r="B2">
            <v>5</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0C0A7-26DF-4D9E-BEB6-95E371D0D22D}">
  <sheetPr>
    <pageSetUpPr fitToPage="1"/>
  </sheetPr>
  <dimension ref="B1:S58"/>
  <sheetViews>
    <sheetView showGridLines="0" tabSelected="1" view="pageBreakPreview" zoomScale="80" zoomScaleNormal="80" zoomScaleSheetLayoutView="80" workbookViewId="0">
      <selection activeCell="H9" sqref="H9"/>
    </sheetView>
  </sheetViews>
  <sheetFormatPr baseColWidth="10" defaultColWidth="11.44140625" defaultRowHeight="25.35" customHeight="1" outlineLevelCol="1" x14ac:dyDescent="0.3"/>
  <cols>
    <col min="1" max="1" width="3.88671875" style="4" customWidth="1"/>
    <col min="2" max="2" width="7.44140625" style="31" bestFit="1" customWidth="1"/>
    <col min="3" max="3" width="55.109375" style="32" customWidth="1"/>
    <col min="4" max="4" width="56.109375" style="4" customWidth="1"/>
    <col min="5" max="5" width="9.88671875" style="4" customWidth="1"/>
    <col min="6" max="6" width="13.5546875" style="4" customWidth="1"/>
    <col min="7" max="7" width="13.5546875" style="33" customWidth="1"/>
    <col min="8" max="8" width="13.5546875" style="59" customWidth="1"/>
    <col min="9" max="9" width="15.5546875" style="4" customWidth="1" outlineLevel="1"/>
    <col min="10" max="11" width="11.44140625" style="4"/>
    <col min="12" max="12" width="48.109375" style="4" customWidth="1"/>
    <col min="13" max="16384" width="11.44140625" style="4"/>
  </cols>
  <sheetData>
    <row r="1" spans="2:19" ht="25.35" customHeight="1" x14ac:dyDescent="0.3">
      <c r="B1" s="1"/>
      <c r="C1" s="2"/>
      <c r="D1" s="83"/>
      <c r="E1" s="83"/>
      <c r="F1" s="83"/>
      <c r="G1" s="47"/>
      <c r="H1" s="55"/>
      <c r="I1" s="3"/>
    </row>
    <row r="2" spans="2:19" ht="58.5" customHeight="1" x14ac:dyDescent="0.3">
      <c r="B2" s="5"/>
      <c r="C2" s="6"/>
      <c r="D2" s="83" t="s">
        <v>69</v>
      </c>
      <c r="E2" s="83"/>
      <c r="F2" s="83"/>
      <c r="G2" s="48"/>
      <c r="H2" s="56"/>
      <c r="I2" s="7"/>
    </row>
    <row r="3" spans="2:19" ht="36" customHeight="1" thickBot="1" x14ac:dyDescent="0.35">
      <c r="B3" s="5"/>
      <c r="C3" s="6"/>
      <c r="D3" s="83"/>
      <c r="E3" s="83"/>
      <c r="F3" s="83"/>
      <c r="G3" s="48"/>
      <c r="H3" s="56"/>
      <c r="I3" s="7"/>
    </row>
    <row r="4" spans="2:19" ht="32.1" customHeight="1" thickBot="1" x14ac:dyDescent="0.35">
      <c r="B4" s="87" t="s">
        <v>0</v>
      </c>
      <c r="C4" s="88"/>
      <c r="D4" s="88"/>
      <c r="E4" s="88"/>
      <c r="F4" s="88"/>
      <c r="G4" s="88"/>
      <c r="H4" s="88"/>
      <c r="I4" s="89"/>
      <c r="K4" s="8"/>
    </row>
    <row r="5" spans="2:19" ht="10.199999999999999" customHeight="1" x14ac:dyDescent="0.3">
      <c r="B5" s="84"/>
      <c r="C5" s="84"/>
      <c r="D5" s="84"/>
      <c r="E5" s="84"/>
      <c r="F5" s="84"/>
      <c r="G5" s="84"/>
      <c r="H5" s="84"/>
      <c r="I5" s="36"/>
      <c r="K5" s="8"/>
    </row>
    <row r="6" spans="2:19" ht="9.9" customHeight="1" thickBot="1" x14ac:dyDescent="0.35">
      <c r="B6" s="84"/>
      <c r="C6" s="84"/>
      <c r="D6" s="84"/>
      <c r="E6" s="84"/>
      <c r="F6" s="84"/>
      <c r="G6" s="84"/>
      <c r="H6" s="84"/>
      <c r="I6" s="9"/>
      <c r="K6" s="8"/>
    </row>
    <row r="7" spans="2:19" s="14" customFormat="1" ht="56.25" customHeight="1" x14ac:dyDescent="0.3">
      <c r="B7" s="10" t="s">
        <v>1</v>
      </c>
      <c r="C7" s="85" t="s">
        <v>2</v>
      </c>
      <c r="D7" s="86"/>
      <c r="E7" s="11" t="s">
        <v>3</v>
      </c>
      <c r="F7" s="11" t="s">
        <v>68</v>
      </c>
      <c r="G7" s="11" t="s">
        <v>67</v>
      </c>
      <c r="H7" s="57" t="s">
        <v>4</v>
      </c>
      <c r="I7" s="12" t="s">
        <v>5</v>
      </c>
      <c r="J7" s="13"/>
      <c r="L7" s="80"/>
      <c r="M7" s="80"/>
      <c r="N7" s="80"/>
      <c r="O7" s="80"/>
      <c r="P7" s="80"/>
      <c r="Q7" s="80"/>
      <c r="R7" s="80"/>
      <c r="S7" s="80"/>
    </row>
    <row r="8" spans="2:19" ht="28.5" customHeight="1" x14ac:dyDescent="0.3">
      <c r="B8" s="15">
        <v>1</v>
      </c>
      <c r="C8" s="77" t="s">
        <v>6</v>
      </c>
      <c r="D8" s="78"/>
      <c r="E8" s="16"/>
      <c r="F8" s="16"/>
      <c r="G8" s="17"/>
      <c r="H8" s="58"/>
      <c r="I8" s="49">
        <f>SUM(I9:I16)</f>
        <v>0</v>
      </c>
      <c r="J8" s="18"/>
      <c r="L8" s="8"/>
    </row>
    <row r="9" spans="2:19" ht="55.5" customHeight="1" x14ac:dyDescent="0.3">
      <c r="B9" s="37">
        <v>1.01</v>
      </c>
      <c r="C9" s="81" t="s">
        <v>7</v>
      </c>
      <c r="D9" s="82"/>
      <c r="E9" s="20" t="s">
        <v>8</v>
      </c>
      <c r="F9" s="20">
        <v>1</v>
      </c>
      <c r="G9" s="60"/>
      <c r="H9" s="61"/>
      <c r="I9" s="50">
        <f>ROUND(G9*H9,2)</f>
        <v>0</v>
      </c>
      <c r="J9" s="21"/>
      <c r="L9" s="8"/>
    </row>
    <row r="10" spans="2:19" ht="45.6" customHeight="1" x14ac:dyDescent="0.3">
      <c r="B10" s="37">
        <v>1.02</v>
      </c>
      <c r="C10" s="81" t="s">
        <v>9</v>
      </c>
      <c r="D10" s="82"/>
      <c r="E10" s="20" t="s">
        <v>8</v>
      </c>
      <c r="F10" s="20">
        <v>1</v>
      </c>
      <c r="G10" s="60"/>
      <c r="H10" s="61"/>
      <c r="I10" s="50">
        <f t="shared" ref="I10:I16" si="0">ROUND(G10*H10,2)</f>
        <v>0</v>
      </c>
      <c r="J10" s="21"/>
    </row>
    <row r="11" spans="2:19" ht="34.5" customHeight="1" x14ac:dyDescent="0.3">
      <c r="B11" s="37">
        <v>1.03</v>
      </c>
      <c r="C11" s="81" t="s">
        <v>10</v>
      </c>
      <c r="D11" s="82"/>
      <c r="E11" s="20" t="s">
        <v>8</v>
      </c>
      <c r="F11" s="20">
        <v>1</v>
      </c>
      <c r="G11" s="60"/>
      <c r="H11" s="61"/>
      <c r="I11" s="50">
        <f t="shared" si="0"/>
        <v>0</v>
      </c>
      <c r="J11" s="21"/>
    </row>
    <row r="12" spans="2:19" ht="24.75" customHeight="1" x14ac:dyDescent="0.3">
      <c r="B12" s="37">
        <v>1.04</v>
      </c>
      <c r="C12" s="81" t="s">
        <v>11</v>
      </c>
      <c r="D12" s="82"/>
      <c r="E12" s="20" t="s">
        <v>8</v>
      </c>
      <c r="F12" s="20">
        <v>1</v>
      </c>
      <c r="G12" s="60"/>
      <c r="H12" s="61"/>
      <c r="I12" s="50">
        <f t="shared" si="0"/>
        <v>0</v>
      </c>
      <c r="J12" s="21"/>
    </row>
    <row r="13" spans="2:19" ht="81.599999999999994" customHeight="1" x14ac:dyDescent="0.3">
      <c r="B13" s="37">
        <v>1.05</v>
      </c>
      <c r="C13" s="81" t="s">
        <v>63</v>
      </c>
      <c r="D13" s="82"/>
      <c r="E13" s="20" t="s">
        <v>8</v>
      </c>
      <c r="F13" s="20">
        <v>1</v>
      </c>
      <c r="G13" s="60"/>
      <c r="H13" s="61"/>
      <c r="I13" s="50">
        <f t="shared" si="0"/>
        <v>0</v>
      </c>
      <c r="J13" s="21"/>
    </row>
    <row r="14" spans="2:19" ht="34.5" customHeight="1" x14ac:dyDescent="0.3">
      <c r="B14" s="37">
        <v>1.06</v>
      </c>
      <c r="C14" s="72" t="s">
        <v>64</v>
      </c>
      <c r="D14" s="73"/>
      <c r="E14" s="20" t="s">
        <v>8</v>
      </c>
      <c r="F14" s="20">
        <v>1</v>
      </c>
      <c r="G14" s="60"/>
      <c r="H14" s="61"/>
      <c r="I14" s="50">
        <f t="shared" si="0"/>
        <v>0</v>
      </c>
      <c r="J14" s="21"/>
    </row>
    <row r="15" spans="2:19" ht="24.75" customHeight="1" x14ac:dyDescent="0.3">
      <c r="B15" s="37">
        <v>1.07</v>
      </c>
      <c r="C15" s="72" t="s">
        <v>36</v>
      </c>
      <c r="D15" s="73"/>
      <c r="E15" s="20" t="s">
        <v>35</v>
      </c>
      <c r="F15" s="38">
        <v>40</v>
      </c>
      <c r="G15" s="62"/>
      <c r="H15" s="63"/>
      <c r="I15" s="51">
        <f t="shared" si="0"/>
        <v>0</v>
      </c>
      <c r="J15" s="39"/>
    </row>
    <row r="16" spans="2:19" ht="24.75" customHeight="1" x14ac:dyDescent="0.3">
      <c r="B16" s="37">
        <v>1.08</v>
      </c>
      <c r="C16" s="72" t="s">
        <v>12</v>
      </c>
      <c r="D16" s="73"/>
      <c r="E16" s="20" t="s">
        <v>13</v>
      </c>
      <c r="F16" s="20">
        <v>2</v>
      </c>
      <c r="G16" s="60"/>
      <c r="H16" s="61"/>
      <c r="I16" s="50">
        <f t="shared" si="0"/>
        <v>0</v>
      </c>
      <c r="J16" s="21"/>
    </row>
    <row r="17" spans="2:10" ht="37.5" customHeight="1" x14ac:dyDescent="0.3">
      <c r="B17" s="22">
        <v>2</v>
      </c>
      <c r="C17" s="77" t="s">
        <v>14</v>
      </c>
      <c r="D17" s="78"/>
      <c r="E17" s="23"/>
      <c r="F17" s="23"/>
      <c r="G17" s="64"/>
      <c r="H17" s="65"/>
      <c r="I17" s="49">
        <f>SUM(I18:I22)</f>
        <v>0</v>
      </c>
      <c r="J17" s="21"/>
    </row>
    <row r="18" spans="2:10" ht="43.5" customHeight="1" x14ac:dyDescent="0.3">
      <c r="B18" s="19">
        <v>2.0099999999999998</v>
      </c>
      <c r="C18" s="90" t="s">
        <v>37</v>
      </c>
      <c r="D18" s="91"/>
      <c r="E18" s="24" t="s">
        <v>15</v>
      </c>
      <c r="F18" s="24">
        <v>1</v>
      </c>
      <c r="G18" s="60"/>
      <c r="H18" s="61"/>
      <c r="I18" s="50">
        <f t="shared" ref="I18:I22" si="1">ROUND(G18*H18,2)</f>
        <v>0</v>
      </c>
      <c r="J18" s="25"/>
    </row>
    <row r="19" spans="2:10" ht="80.25" customHeight="1" x14ac:dyDescent="0.3">
      <c r="B19" s="19">
        <v>2.02</v>
      </c>
      <c r="C19" s="26" t="s">
        <v>16</v>
      </c>
      <c r="D19" s="27" t="s">
        <v>33</v>
      </c>
      <c r="E19" s="24" t="s">
        <v>13</v>
      </c>
      <c r="F19" s="24">
        <v>5</v>
      </c>
      <c r="G19" s="60"/>
      <c r="H19" s="61"/>
      <c r="I19" s="50">
        <f t="shared" si="1"/>
        <v>0</v>
      </c>
      <c r="J19" s="25"/>
    </row>
    <row r="20" spans="2:10" ht="85.5" customHeight="1" x14ac:dyDescent="0.3">
      <c r="B20" s="19">
        <v>2.0299999999999998</v>
      </c>
      <c r="C20" s="26" t="s">
        <v>16</v>
      </c>
      <c r="D20" s="27" t="s">
        <v>34</v>
      </c>
      <c r="E20" s="24" t="s">
        <v>35</v>
      </c>
      <c r="F20" s="24">
        <v>20</v>
      </c>
      <c r="G20" s="60"/>
      <c r="H20" s="61"/>
      <c r="I20" s="50">
        <f t="shared" si="1"/>
        <v>0</v>
      </c>
      <c r="J20" s="28"/>
    </row>
    <row r="21" spans="2:10" ht="57" customHeight="1" x14ac:dyDescent="0.3">
      <c r="B21" s="19">
        <v>2.04</v>
      </c>
      <c r="C21" s="81" t="s">
        <v>18</v>
      </c>
      <c r="D21" s="82"/>
      <c r="E21" s="24" t="s">
        <v>13</v>
      </c>
      <c r="F21" s="24">
        <v>8</v>
      </c>
      <c r="G21" s="60"/>
      <c r="H21" s="61"/>
      <c r="I21" s="50">
        <f t="shared" si="1"/>
        <v>0</v>
      </c>
      <c r="J21" s="21"/>
    </row>
    <row r="22" spans="2:10" ht="45.6" customHeight="1" x14ac:dyDescent="0.3">
      <c r="B22" s="19">
        <v>2.0499999999999998</v>
      </c>
      <c r="C22" s="81" t="s">
        <v>19</v>
      </c>
      <c r="D22" s="82"/>
      <c r="E22" s="24" t="s">
        <v>20</v>
      </c>
      <c r="F22" s="24">
        <v>1</v>
      </c>
      <c r="G22" s="60"/>
      <c r="H22" s="61"/>
      <c r="I22" s="50">
        <f t="shared" si="1"/>
        <v>0</v>
      </c>
      <c r="J22" s="21"/>
    </row>
    <row r="23" spans="2:10" ht="37.5" customHeight="1" x14ac:dyDescent="0.3">
      <c r="B23" s="22">
        <v>3</v>
      </c>
      <c r="C23" s="77" t="s">
        <v>38</v>
      </c>
      <c r="D23" s="78"/>
      <c r="E23" s="23"/>
      <c r="F23" s="23"/>
      <c r="G23" s="64"/>
      <c r="H23" s="65"/>
      <c r="I23" s="49">
        <f>+SUM(I24:I29)</f>
        <v>0</v>
      </c>
      <c r="J23" s="40"/>
    </row>
    <row r="24" spans="2:10" ht="24" customHeight="1" x14ac:dyDescent="0.3">
      <c r="B24" s="19">
        <v>3.02</v>
      </c>
      <c r="C24" s="74" t="s">
        <v>39</v>
      </c>
      <c r="D24" s="43" t="s">
        <v>41</v>
      </c>
      <c r="E24" s="41" t="s">
        <v>13</v>
      </c>
      <c r="F24" s="41">
        <v>2</v>
      </c>
      <c r="G24" s="66"/>
      <c r="H24" s="67"/>
      <c r="I24" s="51">
        <f t="shared" ref="I24:I29" si="2">ROUND(G24*H24,2)</f>
        <v>0</v>
      </c>
      <c r="J24" s="42"/>
    </row>
    <row r="25" spans="2:10" ht="24" customHeight="1" x14ac:dyDescent="0.3">
      <c r="B25" s="19">
        <v>3.03</v>
      </c>
      <c r="C25" s="75"/>
      <c r="D25" s="44" t="s">
        <v>42</v>
      </c>
      <c r="E25" s="41" t="s">
        <v>13</v>
      </c>
      <c r="F25" s="41">
        <v>6</v>
      </c>
      <c r="G25" s="66"/>
      <c r="H25" s="67"/>
      <c r="I25" s="51">
        <f t="shared" si="2"/>
        <v>0</v>
      </c>
      <c r="J25" s="42"/>
    </row>
    <row r="26" spans="2:10" ht="24" customHeight="1" x14ac:dyDescent="0.3">
      <c r="B26" s="19">
        <v>3.04</v>
      </c>
      <c r="C26" s="75"/>
      <c r="D26" s="44" t="s">
        <v>45</v>
      </c>
      <c r="E26" s="41" t="s">
        <v>13</v>
      </c>
      <c r="F26" s="41">
        <v>2</v>
      </c>
      <c r="G26" s="66"/>
      <c r="H26" s="67"/>
      <c r="I26" s="51">
        <f t="shared" si="2"/>
        <v>0</v>
      </c>
      <c r="J26" s="42"/>
    </row>
    <row r="27" spans="2:10" ht="24" customHeight="1" x14ac:dyDescent="0.3">
      <c r="B27" s="19">
        <v>3.05</v>
      </c>
      <c r="C27" s="75"/>
      <c r="D27" s="44" t="s">
        <v>43</v>
      </c>
      <c r="E27" s="41" t="s">
        <v>13</v>
      </c>
      <c r="F27" s="41">
        <v>3</v>
      </c>
      <c r="G27" s="66"/>
      <c r="H27" s="67"/>
      <c r="I27" s="51">
        <f t="shared" si="2"/>
        <v>0</v>
      </c>
      <c r="J27" s="42"/>
    </row>
    <row r="28" spans="2:10" ht="24" customHeight="1" x14ac:dyDescent="0.3">
      <c r="B28" s="19">
        <v>3.06</v>
      </c>
      <c r="C28" s="76"/>
      <c r="D28" s="44" t="s">
        <v>44</v>
      </c>
      <c r="E28" s="41" t="s">
        <v>13</v>
      </c>
      <c r="F28" s="41">
        <v>3</v>
      </c>
      <c r="G28" s="66"/>
      <c r="H28" s="67"/>
      <c r="I28" s="51">
        <f t="shared" si="2"/>
        <v>0</v>
      </c>
      <c r="J28" s="42"/>
    </row>
    <row r="29" spans="2:10" s="45" customFormat="1" ht="45.6" customHeight="1" x14ac:dyDescent="0.3">
      <c r="B29" s="19">
        <v>3.07</v>
      </c>
      <c r="C29" s="92" t="s">
        <v>40</v>
      </c>
      <c r="D29" s="93"/>
      <c r="E29" s="41" t="s">
        <v>20</v>
      </c>
      <c r="F29" s="41">
        <v>1</v>
      </c>
      <c r="G29" s="66"/>
      <c r="H29" s="67"/>
      <c r="I29" s="51">
        <f t="shared" si="2"/>
        <v>0</v>
      </c>
      <c r="J29" s="39"/>
    </row>
    <row r="30" spans="2:10" ht="25.2" customHeight="1" x14ac:dyDescent="0.3">
      <c r="B30" s="15">
        <v>4</v>
      </c>
      <c r="C30" s="77" t="s">
        <v>48</v>
      </c>
      <c r="D30" s="78"/>
      <c r="E30" s="23"/>
      <c r="F30" s="23"/>
      <c r="G30" s="64"/>
      <c r="H30" s="65"/>
      <c r="I30" s="49">
        <f>SUM(I31:I39)</f>
        <v>0</v>
      </c>
      <c r="J30" s="42"/>
    </row>
    <row r="31" spans="2:10" ht="27" customHeight="1" x14ac:dyDescent="0.3">
      <c r="B31" s="29">
        <v>4.01</v>
      </c>
      <c r="C31" s="79" t="s">
        <v>49</v>
      </c>
      <c r="D31" s="79"/>
      <c r="E31" s="34" t="s">
        <v>51</v>
      </c>
      <c r="F31" s="34">
        <v>1</v>
      </c>
      <c r="G31" s="68"/>
      <c r="H31" s="69"/>
      <c r="I31" s="51">
        <f t="shared" ref="I31:I39" si="3">ROUND(G31*H31,2)</f>
        <v>0</v>
      </c>
      <c r="J31" s="40"/>
    </row>
    <row r="32" spans="2:10" ht="27" customHeight="1" x14ac:dyDescent="0.3">
      <c r="B32" s="29">
        <v>4.0199999999999996</v>
      </c>
      <c r="C32" s="79" t="s">
        <v>50</v>
      </c>
      <c r="D32" s="79"/>
      <c r="E32" s="34" t="s">
        <v>17</v>
      </c>
      <c r="F32" s="46">
        <v>450</v>
      </c>
      <c r="G32" s="68"/>
      <c r="H32" s="69"/>
      <c r="I32" s="51">
        <f t="shared" si="3"/>
        <v>0</v>
      </c>
      <c r="J32" s="40"/>
    </row>
    <row r="33" spans="2:10" ht="27" customHeight="1" x14ac:dyDescent="0.3">
      <c r="B33" s="29">
        <v>4.03</v>
      </c>
      <c r="C33" s="72" t="s">
        <v>60</v>
      </c>
      <c r="D33" s="73"/>
      <c r="E33" s="34" t="s">
        <v>8</v>
      </c>
      <c r="F33" s="46">
        <v>1</v>
      </c>
      <c r="G33" s="68"/>
      <c r="H33" s="69"/>
      <c r="I33" s="51">
        <f t="shared" si="3"/>
        <v>0</v>
      </c>
      <c r="J33" s="40"/>
    </row>
    <row r="34" spans="2:10" ht="27" customHeight="1" x14ac:dyDescent="0.3">
      <c r="B34" s="29">
        <v>4.04</v>
      </c>
      <c r="C34" s="79" t="s">
        <v>57</v>
      </c>
      <c r="D34" s="79"/>
      <c r="E34" s="34" t="s">
        <v>17</v>
      </c>
      <c r="F34" s="34">
        <v>60</v>
      </c>
      <c r="G34" s="68"/>
      <c r="H34" s="69"/>
      <c r="I34" s="51">
        <f t="shared" si="3"/>
        <v>0</v>
      </c>
      <c r="J34" s="40"/>
    </row>
    <row r="35" spans="2:10" ht="27" customHeight="1" x14ac:dyDescent="0.3">
      <c r="B35" s="29">
        <v>4.05</v>
      </c>
      <c r="C35" s="72" t="s">
        <v>58</v>
      </c>
      <c r="D35" s="73"/>
      <c r="E35" s="34" t="s">
        <v>35</v>
      </c>
      <c r="F35" s="34">
        <v>22</v>
      </c>
      <c r="G35" s="68"/>
      <c r="H35" s="69"/>
      <c r="I35" s="51">
        <f t="shared" si="3"/>
        <v>0</v>
      </c>
      <c r="J35" s="40"/>
    </row>
    <row r="36" spans="2:10" ht="27" customHeight="1" x14ac:dyDescent="0.3">
      <c r="B36" s="29">
        <v>4.0599999999999996</v>
      </c>
      <c r="C36" s="72" t="s">
        <v>59</v>
      </c>
      <c r="D36" s="73"/>
      <c r="E36" s="34" t="s">
        <v>35</v>
      </c>
      <c r="F36" s="35">
        <v>22</v>
      </c>
      <c r="G36" s="68"/>
      <c r="H36" s="69"/>
      <c r="I36" s="51">
        <f t="shared" si="3"/>
        <v>0</v>
      </c>
      <c r="J36" s="40"/>
    </row>
    <row r="37" spans="2:10" ht="27" customHeight="1" x14ac:dyDescent="0.3">
      <c r="B37" s="29">
        <v>4.07</v>
      </c>
      <c r="C37" s="72" t="s">
        <v>61</v>
      </c>
      <c r="D37" s="73"/>
      <c r="E37" s="34" t="s">
        <v>8</v>
      </c>
      <c r="F37" s="35">
        <v>1</v>
      </c>
      <c r="G37" s="68"/>
      <c r="H37" s="69"/>
      <c r="I37" s="51">
        <f t="shared" si="3"/>
        <v>0</v>
      </c>
      <c r="J37" s="40"/>
    </row>
    <row r="38" spans="2:10" ht="27" customHeight="1" x14ac:dyDescent="0.3">
      <c r="B38" s="29">
        <v>4.08</v>
      </c>
      <c r="C38" s="72" t="s">
        <v>52</v>
      </c>
      <c r="D38" s="73"/>
      <c r="E38" s="34" t="s">
        <v>35</v>
      </c>
      <c r="F38" s="35">
        <v>40</v>
      </c>
      <c r="G38" s="68"/>
      <c r="H38" s="69"/>
      <c r="I38" s="51">
        <f t="shared" si="3"/>
        <v>0</v>
      </c>
      <c r="J38" s="40"/>
    </row>
    <row r="39" spans="2:10" ht="27" customHeight="1" x14ac:dyDescent="0.3">
      <c r="B39" s="29">
        <v>4.09</v>
      </c>
      <c r="C39" s="72" t="s">
        <v>62</v>
      </c>
      <c r="D39" s="73"/>
      <c r="E39" s="34" t="s">
        <v>15</v>
      </c>
      <c r="F39" s="35">
        <v>1</v>
      </c>
      <c r="G39" s="68"/>
      <c r="H39" s="69"/>
      <c r="I39" s="51">
        <f t="shared" si="3"/>
        <v>0</v>
      </c>
      <c r="J39" s="40"/>
    </row>
    <row r="40" spans="2:10" ht="25.35" customHeight="1" x14ac:dyDescent="0.3">
      <c r="B40" s="15">
        <v>5</v>
      </c>
      <c r="C40" s="77" t="s">
        <v>21</v>
      </c>
      <c r="D40" s="78"/>
      <c r="E40" s="23"/>
      <c r="F40" s="23"/>
      <c r="G40" s="64"/>
      <c r="H40" s="65"/>
      <c r="I40" s="49">
        <f>SUM(I41:I48)</f>
        <v>0</v>
      </c>
      <c r="J40" s="25"/>
    </row>
    <row r="41" spans="2:10" ht="24.75" customHeight="1" x14ac:dyDescent="0.3">
      <c r="B41" s="19">
        <v>5.01</v>
      </c>
      <c r="C41" s="72" t="s">
        <v>46</v>
      </c>
      <c r="D41" s="73"/>
      <c r="E41" s="20" t="s">
        <v>17</v>
      </c>
      <c r="F41" s="20">
        <v>670</v>
      </c>
      <c r="G41" s="70"/>
      <c r="H41" s="71"/>
      <c r="I41" s="50">
        <f t="shared" ref="I41:I48" si="4">ROUND(G41*H41,2)</f>
        <v>0</v>
      </c>
      <c r="J41" s="21"/>
    </row>
    <row r="42" spans="2:10" ht="24.75" customHeight="1" x14ac:dyDescent="0.3">
      <c r="B42" s="19">
        <v>5.0199999999999996</v>
      </c>
      <c r="C42" s="72" t="s">
        <v>65</v>
      </c>
      <c r="D42" s="73"/>
      <c r="E42" s="20" t="s">
        <v>51</v>
      </c>
      <c r="F42" s="20">
        <v>1</v>
      </c>
      <c r="G42" s="70"/>
      <c r="H42" s="71"/>
      <c r="I42" s="50">
        <f t="shared" si="4"/>
        <v>0</v>
      </c>
      <c r="J42" s="21"/>
    </row>
    <row r="43" spans="2:10" ht="24.75" customHeight="1" x14ac:dyDescent="0.3">
      <c r="B43" s="19">
        <v>5.03</v>
      </c>
      <c r="C43" s="72" t="s">
        <v>66</v>
      </c>
      <c r="D43" s="73"/>
      <c r="E43" s="20" t="s">
        <v>51</v>
      </c>
      <c r="F43" s="20">
        <v>1</v>
      </c>
      <c r="G43" s="70"/>
      <c r="H43" s="71"/>
      <c r="I43" s="50">
        <f t="shared" si="4"/>
        <v>0</v>
      </c>
      <c r="J43" s="21"/>
    </row>
    <row r="44" spans="2:10" ht="24.75" customHeight="1" x14ac:dyDescent="0.3">
      <c r="B44" s="19">
        <v>5.04</v>
      </c>
      <c r="C44" s="72" t="s">
        <v>47</v>
      </c>
      <c r="D44" s="73"/>
      <c r="E44" s="20" t="s">
        <v>17</v>
      </c>
      <c r="F44" s="20">
        <v>670</v>
      </c>
      <c r="G44" s="70"/>
      <c r="H44" s="71"/>
      <c r="I44" s="50">
        <f t="shared" si="4"/>
        <v>0</v>
      </c>
      <c r="J44" s="21"/>
    </row>
    <row r="45" spans="2:10" ht="24.75" customHeight="1" x14ac:dyDescent="0.3">
      <c r="B45" s="19">
        <v>5.05</v>
      </c>
      <c r="C45" s="72" t="s">
        <v>53</v>
      </c>
      <c r="D45" s="73"/>
      <c r="E45" s="20" t="s">
        <v>17</v>
      </c>
      <c r="F45" s="20">
        <v>100</v>
      </c>
      <c r="G45" s="70"/>
      <c r="H45" s="71"/>
      <c r="I45" s="50">
        <f t="shared" si="4"/>
        <v>0</v>
      </c>
      <c r="J45" s="21"/>
    </row>
    <row r="46" spans="2:10" ht="24.75" customHeight="1" x14ac:dyDescent="0.3">
      <c r="B46" s="19">
        <v>5.0599999999999996</v>
      </c>
      <c r="C46" s="72" t="s">
        <v>54</v>
      </c>
      <c r="D46" s="73"/>
      <c r="E46" s="20" t="s">
        <v>17</v>
      </c>
      <c r="F46" s="20">
        <v>112</v>
      </c>
      <c r="G46" s="70"/>
      <c r="H46" s="71"/>
      <c r="I46" s="50">
        <f t="shared" si="4"/>
        <v>0</v>
      </c>
      <c r="J46" s="21"/>
    </row>
    <row r="47" spans="2:10" ht="24.75" customHeight="1" x14ac:dyDescent="0.3">
      <c r="B47" s="19">
        <v>5.07</v>
      </c>
      <c r="C47" s="72" t="s">
        <v>55</v>
      </c>
      <c r="D47" s="73"/>
      <c r="E47" s="20" t="s">
        <v>17</v>
      </c>
      <c r="F47" s="34">
        <v>112</v>
      </c>
      <c r="G47" s="68"/>
      <c r="H47" s="69"/>
      <c r="I47" s="50">
        <f t="shared" si="4"/>
        <v>0</v>
      </c>
      <c r="J47" s="21"/>
    </row>
    <row r="48" spans="2:10" ht="24.75" customHeight="1" x14ac:dyDescent="0.3">
      <c r="B48" s="19">
        <v>5.08</v>
      </c>
      <c r="C48" s="72" t="s">
        <v>56</v>
      </c>
      <c r="D48" s="73"/>
      <c r="E48" s="20" t="s">
        <v>17</v>
      </c>
      <c r="F48" s="34">
        <v>120</v>
      </c>
      <c r="G48" s="68"/>
      <c r="H48" s="69"/>
      <c r="I48" s="50">
        <f t="shared" si="4"/>
        <v>0</v>
      </c>
      <c r="J48" s="21"/>
    </row>
    <row r="49" spans="2:10" ht="25.35" customHeight="1" x14ac:dyDescent="0.3">
      <c r="B49" s="15">
        <v>6</v>
      </c>
      <c r="C49" s="77" t="s">
        <v>22</v>
      </c>
      <c r="D49" s="78"/>
      <c r="E49" s="23"/>
      <c r="F49" s="23"/>
      <c r="G49" s="64"/>
      <c r="H49" s="65"/>
      <c r="I49" s="49">
        <f>SUM(I50:I52)</f>
        <v>0</v>
      </c>
      <c r="J49" s="25"/>
    </row>
    <row r="50" spans="2:10" ht="34.5" customHeight="1" x14ac:dyDescent="0.3">
      <c r="B50" s="29">
        <v>6.01</v>
      </c>
      <c r="C50" s="72" t="s">
        <v>23</v>
      </c>
      <c r="D50" s="73"/>
      <c r="E50" s="30" t="s">
        <v>20</v>
      </c>
      <c r="F50" s="30">
        <v>20</v>
      </c>
      <c r="G50" s="66"/>
      <c r="H50" s="67"/>
      <c r="I50" s="50">
        <f t="shared" ref="I50:I52" si="5">ROUND(G50*H50,2)</f>
        <v>0</v>
      </c>
      <c r="J50" s="25"/>
    </row>
    <row r="51" spans="2:10" ht="34.5" customHeight="1" x14ac:dyDescent="0.3">
      <c r="B51" s="29">
        <v>6.02</v>
      </c>
      <c r="C51" s="72" t="s">
        <v>24</v>
      </c>
      <c r="D51" s="73"/>
      <c r="E51" s="30" t="s">
        <v>20</v>
      </c>
      <c r="F51" s="30">
        <v>260</v>
      </c>
      <c r="G51" s="66"/>
      <c r="H51" s="67"/>
      <c r="I51" s="50">
        <f t="shared" si="5"/>
        <v>0</v>
      </c>
      <c r="J51" s="28"/>
    </row>
    <row r="52" spans="2:10" ht="34.5" customHeight="1" thickBot="1" x14ac:dyDescent="0.35">
      <c r="B52" s="29">
        <v>6.03</v>
      </c>
      <c r="C52" s="72" t="s">
        <v>25</v>
      </c>
      <c r="D52" s="73"/>
      <c r="E52" s="30" t="s">
        <v>20</v>
      </c>
      <c r="F52" s="30">
        <v>2</v>
      </c>
      <c r="G52" s="66"/>
      <c r="H52" s="67"/>
      <c r="I52" s="50">
        <f t="shared" si="5"/>
        <v>0</v>
      </c>
      <c r="J52" s="28"/>
    </row>
    <row r="53" spans="2:10" ht="25.35" customHeight="1" thickBot="1" x14ac:dyDescent="0.35">
      <c r="B53" s="96" t="s">
        <v>26</v>
      </c>
      <c r="C53" s="97"/>
      <c r="D53" s="98"/>
      <c r="E53" s="105" t="s">
        <v>27</v>
      </c>
      <c r="F53" s="105"/>
      <c r="G53" s="52"/>
      <c r="H53" s="106">
        <f>I49+I40+I17+I30+I8+I23</f>
        <v>0</v>
      </c>
      <c r="I53" s="107"/>
    </row>
    <row r="54" spans="2:10" ht="25.35" customHeight="1" thickBot="1" x14ac:dyDescent="0.35">
      <c r="B54" s="99"/>
      <c r="C54" s="100"/>
      <c r="D54" s="101"/>
      <c r="E54" s="108" t="s">
        <v>28</v>
      </c>
      <c r="F54" s="108"/>
      <c r="G54" s="53"/>
      <c r="H54" s="109">
        <f>0.2*H53</f>
        <v>0</v>
      </c>
      <c r="I54" s="110"/>
    </row>
    <row r="55" spans="2:10" ht="25.35" customHeight="1" thickBot="1" x14ac:dyDescent="0.35">
      <c r="B55" s="102"/>
      <c r="C55" s="103"/>
      <c r="D55" s="104"/>
      <c r="E55" s="111" t="s">
        <v>29</v>
      </c>
      <c r="F55" s="111"/>
      <c r="G55" s="54"/>
      <c r="H55" s="112">
        <f>SUM(H53,H54)</f>
        <v>0</v>
      </c>
      <c r="I55" s="113"/>
    </row>
    <row r="56" spans="2:10" ht="25.35" customHeight="1" thickBot="1" x14ac:dyDescent="0.35">
      <c r="B56" s="94" t="s">
        <v>30</v>
      </c>
      <c r="C56" s="94"/>
      <c r="D56" s="94"/>
      <c r="E56" s="94"/>
      <c r="F56" s="94"/>
      <c r="G56" s="94"/>
      <c r="H56" s="94"/>
      <c r="I56" s="94"/>
    </row>
    <row r="57" spans="2:10" ht="25.35" customHeight="1" thickBot="1" x14ac:dyDescent="0.35">
      <c r="B57" s="94" t="s">
        <v>31</v>
      </c>
      <c r="C57" s="94"/>
      <c r="D57" s="94"/>
      <c r="E57" s="94"/>
      <c r="F57" s="94"/>
      <c r="G57" s="94"/>
      <c r="H57" s="94"/>
      <c r="I57" s="94"/>
    </row>
    <row r="58" spans="2:10" ht="25.35" customHeight="1" x14ac:dyDescent="0.3">
      <c r="B58" s="95" t="s">
        <v>32</v>
      </c>
      <c r="C58" s="95"/>
      <c r="D58" s="95"/>
      <c r="E58" s="95"/>
      <c r="F58" s="95"/>
      <c r="G58" s="95"/>
      <c r="H58" s="95"/>
      <c r="I58" s="95"/>
    </row>
  </sheetData>
  <sheetProtection password="C99F" sheet="1" objects="1" scenarios="1"/>
  <mergeCells count="56">
    <mergeCell ref="B56:I56"/>
    <mergeCell ref="B57:I57"/>
    <mergeCell ref="B58:I58"/>
    <mergeCell ref="B53:D55"/>
    <mergeCell ref="E53:F53"/>
    <mergeCell ref="H53:I53"/>
    <mergeCell ref="E54:F54"/>
    <mergeCell ref="H54:I54"/>
    <mergeCell ref="E55:F55"/>
    <mergeCell ref="H55:I55"/>
    <mergeCell ref="C52:D52"/>
    <mergeCell ref="C40:D40"/>
    <mergeCell ref="C41:D41"/>
    <mergeCell ref="C14:D14"/>
    <mergeCell ref="C16:D16"/>
    <mergeCell ref="C17:D17"/>
    <mergeCell ref="C18:D18"/>
    <mergeCell ref="C21:D21"/>
    <mergeCell ref="C22:D22"/>
    <mergeCell ref="C46:D46"/>
    <mergeCell ref="C49:D49"/>
    <mergeCell ref="C50:D50"/>
    <mergeCell ref="C51:D51"/>
    <mergeCell ref="C29:D29"/>
    <mergeCell ref="C38:D38"/>
    <mergeCell ref="C48:D48"/>
    <mergeCell ref="L7:S7"/>
    <mergeCell ref="C47:D47"/>
    <mergeCell ref="C13:D13"/>
    <mergeCell ref="D1:F1"/>
    <mergeCell ref="D2:F3"/>
    <mergeCell ref="B6:H6"/>
    <mergeCell ref="C7:D7"/>
    <mergeCell ref="C8:D8"/>
    <mergeCell ref="C9:D9"/>
    <mergeCell ref="C10:D10"/>
    <mergeCell ref="C11:D11"/>
    <mergeCell ref="C12:D12"/>
    <mergeCell ref="B4:I4"/>
    <mergeCell ref="B5:H5"/>
    <mergeCell ref="C15:D15"/>
    <mergeCell ref="C23:D23"/>
    <mergeCell ref="C35:D35"/>
    <mergeCell ref="C24:C28"/>
    <mergeCell ref="C45:D45"/>
    <mergeCell ref="C44:D44"/>
    <mergeCell ref="C30:D30"/>
    <mergeCell ref="C31:D31"/>
    <mergeCell ref="C33:D33"/>
    <mergeCell ref="C32:D32"/>
    <mergeCell ref="C34:D34"/>
    <mergeCell ref="C36:D36"/>
    <mergeCell ref="C37:D37"/>
    <mergeCell ref="C39:D39"/>
    <mergeCell ref="C42:D42"/>
    <mergeCell ref="C43:D43"/>
  </mergeCells>
  <phoneticPr fontId="19" type="noConversion"/>
  <pageMargins left="0.70866141732283472" right="0.70866141732283472" top="0.74803149606299213" bottom="0.74803149606299213" header="0.31496062992125984" footer="0.31496062992125984"/>
  <pageSetup paperSize="9" scale="47"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Aurélien ALBOUY</dc:creator>
  <cp:lastModifiedBy>Juliette MANGIN</cp:lastModifiedBy>
  <cp:lastPrinted>2025-12-10T14:17:19Z</cp:lastPrinted>
  <dcterms:created xsi:type="dcterms:W3CDTF">2025-06-06T15:04:40Z</dcterms:created>
  <dcterms:modified xsi:type="dcterms:W3CDTF">2026-01-20T07:37:22Z</dcterms:modified>
</cp:coreProperties>
</file>